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622"/>
  </bookViews>
  <sheets>
    <sheet name="1" sheetId="18" r:id="rId1"/>
  </sheets>
  <definedNames>
    <definedName name="_xlnm._FilterDatabase" localSheetId="0" hidden="1">'1'!$A$6:$T$119</definedName>
    <definedName name="_xlnm.Print_Area" localSheetId="0">'1'!$A$1:$Q$122</definedName>
    <definedName name="_xlnm.Print_Titles" localSheetId="0">'1'!$1:$6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<sst xmlns="http://schemas.openxmlformats.org/spreadsheetml/2006/main" count="809" uniqueCount="450">
  <si>
    <r>
      <rPr>
        <sz val="10.5"/>
        <rFont val="宋体"/>
        <charset val="134"/>
      </rPr>
      <t xml:space="preserve">                                             </t>
    </r>
    <r>
      <rPr>
        <b/>
        <sz val="15"/>
        <rFont val="黑体"/>
        <charset val="134"/>
      </rPr>
      <t>种植业保险分户投保清单</t>
    </r>
    <r>
      <rPr>
        <sz val="14"/>
        <rFont val="黑体"/>
        <charset val="134"/>
      </rPr>
      <t xml:space="preserve"> </t>
    </r>
    <r>
      <rPr>
        <b/>
        <sz val="14"/>
        <rFont val="黑体"/>
        <charset val="134"/>
      </rPr>
      <t xml:space="preserve"> </t>
    </r>
    <r>
      <rPr>
        <sz val="12"/>
        <rFont val="黑体"/>
        <charset val="134"/>
      </rPr>
      <t xml:space="preserve">               （内部凭证 仅供承保使用）</t>
    </r>
  </si>
  <si>
    <r>
      <rPr>
        <b/>
        <sz val="10"/>
        <rFont val="宋体"/>
        <charset val="134"/>
      </rPr>
      <t xml:space="preserve"> 尊敬的投保人/投保组织者，本分户投保清单为</t>
    </r>
    <r>
      <rPr>
        <b/>
        <u/>
        <sz val="10"/>
        <rFont val="宋体"/>
        <charset val="134"/>
      </rPr>
      <t xml:space="preserve">                               </t>
    </r>
    <r>
      <rPr>
        <b/>
        <sz val="10"/>
        <rFont val="宋体"/>
        <charset val="134"/>
      </rPr>
      <t>号投保单的组成部分，请您如实、详细填写，签字确认前，请仔细阅读扉页提示内容。</t>
    </r>
  </si>
  <si>
    <r>
      <rPr>
        <sz val="10.5"/>
        <rFont val="宋体"/>
        <charset val="134"/>
      </rPr>
      <t xml:space="preserve"> 投保组织者：</t>
    </r>
    <r>
      <rPr>
        <u/>
        <sz val="10.5"/>
        <rFont val="宋体"/>
        <charset val="134"/>
      </rPr>
      <t xml:space="preserve">  调兵山市大明镇顾家房村村民委员会   </t>
    </r>
    <r>
      <rPr>
        <sz val="10.5"/>
        <rFont val="宋体"/>
        <charset val="134"/>
      </rPr>
      <t xml:space="preserve"> </t>
    </r>
    <r>
      <rPr>
        <sz val="10"/>
        <rFont val="宋体"/>
        <charset val="134"/>
      </rPr>
      <t xml:space="preserve">投保险种：  </t>
    </r>
    <r>
      <rPr>
        <b/>
        <u/>
        <sz val="10"/>
        <rFont val="宋体"/>
        <charset val="134"/>
      </rPr>
      <t xml:space="preserve">   玉米保险       </t>
    </r>
    <r>
      <rPr>
        <u/>
        <sz val="10"/>
        <rFont val="宋体"/>
        <charset val="134"/>
      </rPr>
      <t xml:space="preserve">  </t>
    </r>
    <r>
      <rPr>
        <sz val="10"/>
        <rFont val="宋体"/>
        <charset val="134"/>
      </rPr>
      <t xml:space="preserve"> 投保作物：</t>
    </r>
    <r>
      <rPr>
        <u/>
        <sz val="10"/>
        <rFont val="宋体"/>
        <charset val="134"/>
      </rPr>
      <t xml:space="preserve">   玉米  </t>
    </r>
    <r>
      <rPr>
        <b/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 xml:space="preserve"> 所在村名：</t>
    </r>
    <r>
      <rPr>
        <u/>
        <sz val="10"/>
        <rFont val="宋体"/>
        <charset val="134"/>
      </rPr>
      <t xml:space="preserve">   顾家房村  </t>
    </r>
    <r>
      <rPr>
        <sz val="10"/>
        <rFont val="宋体"/>
        <charset val="134"/>
      </rPr>
      <t xml:space="preserve">  </t>
    </r>
  </si>
  <si>
    <r>
      <rPr>
        <sz val="10.5"/>
        <rFont val="宋体"/>
        <charset val="134"/>
      </rPr>
      <t xml:space="preserve"> 投保人：</t>
    </r>
    <r>
      <rPr>
        <b/>
        <u/>
        <sz val="10"/>
        <rFont val="宋体"/>
        <charset val="134"/>
      </rPr>
      <t xml:space="preserve"> 调兵山市大明镇顾家房村郝红岩等112户    </t>
    </r>
    <r>
      <rPr>
        <sz val="10"/>
        <rFont val="宋体"/>
        <charset val="134"/>
      </rPr>
      <t xml:space="preserve"> 单位保额：</t>
    </r>
    <r>
      <rPr>
        <u/>
        <sz val="10"/>
        <rFont val="宋体"/>
        <charset val="134"/>
      </rPr>
      <t xml:space="preserve">  770  </t>
    </r>
    <r>
      <rPr>
        <sz val="10"/>
        <rFont val="宋体"/>
        <charset val="134"/>
      </rPr>
      <t>元   保险费率</t>
    </r>
    <r>
      <rPr>
        <u/>
        <sz val="10"/>
        <rFont val="宋体"/>
        <charset val="134"/>
      </rPr>
      <t xml:space="preserve"> 6.1   </t>
    </r>
    <r>
      <rPr>
        <sz val="10"/>
        <rFont val="宋体"/>
        <charset val="134"/>
      </rPr>
      <t>%     单位保费：</t>
    </r>
    <r>
      <rPr>
        <u/>
        <sz val="10"/>
        <rFont val="宋体"/>
        <charset val="134"/>
      </rPr>
      <t xml:space="preserve">  46.97     </t>
    </r>
    <r>
      <rPr>
        <sz val="10"/>
        <rFont val="宋体"/>
        <charset val="134"/>
      </rPr>
      <t xml:space="preserve"> 元      No.</t>
    </r>
  </si>
  <si>
    <t>序号</t>
  </si>
  <si>
    <t>被保险人姓名</t>
  </si>
  <si>
    <t>住址</t>
  </si>
  <si>
    <t>组织机构代码证/身份证号</t>
  </si>
  <si>
    <t>联系方式</t>
  </si>
  <si>
    <t>种植
地点</t>
  </si>
  <si>
    <t>种植数量(亩)</t>
  </si>
  <si>
    <t>保险数量(亩)</t>
  </si>
  <si>
    <t>保险金额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</si>
  <si>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</si>
  <si>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</si>
  <si>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</si>
  <si>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</si>
  <si>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</si>
  <si>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</t>
  </si>
  <si>
    <t>被保险人
签字</t>
  </si>
  <si>
    <t>备注</t>
  </si>
  <si>
    <t>郝红岩</t>
  </si>
  <si>
    <t>顾家房村</t>
  </si>
  <si>
    <t>211203********204X</t>
  </si>
  <si>
    <t>158****4290</t>
  </si>
  <si>
    <t>房申地</t>
  </si>
  <si>
    <t>621449********66332</t>
  </si>
  <si>
    <t>辽宁农村商业银行股份有限公司</t>
  </si>
  <si>
    <t>郝万武</t>
  </si>
  <si>
    <t>211203********2019</t>
  </si>
  <si>
    <t>158****9560</t>
  </si>
  <si>
    <t>621449********66241</t>
  </si>
  <si>
    <t>梁宝坤</t>
  </si>
  <si>
    <t>211203********2038</t>
  </si>
  <si>
    <t>151****9470</t>
  </si>
  <si>
    <t>蛤蟆塘</t>
  </si>
  <si>
    <t>621449********79533</t>
  </si>
  <si>
    <t>龙井春</t>
  </si>
  <si>
    <t>211203********2070</t>
  </si>
  <si>
    <t>135****2134</t>
  </si>
  <si>
    <t>北山</t>
  </si>
  <si>
    <t>621449********72601</t>
  </si>
  <si>
    <t>李付英</t>
  </si>
  <si>
    <t>211203********2024</t>
  </si>
  <si>
    <t>134****6976</t>
  </si>
  <si>
    <t>南大荒</t>
  </si>
  <si>
    <t>621449********70946</t>
  </si>
  <si>
    <t>李秀玲</t>
  </si>
  <si>
    <t>211203********2021</t>
  </si>
  <si>
    <t>139****6237</t>
  </si>
  <si>
    <t>西下洼子</t>
  </si>
  <si>
    <t>535711********4588</t>
  </si>
  <si>
    <t>李明财</t>
  </si>
  <si>
    <t>211203********2010</t>
  </si>
  <si>
    <t>135****6574</t>
  </si>
  <si>
    <t>621449********62930</t>
  </si>
  <si>
    <t>郝玉华</t>
  </si>
  <si>
    <t>211203********2025</t>
  </si>
  <si>
    <t>171****2188</t>
  </si>
  <si>
    <t>60陇子</t>
  </si>
  <si>
    <t>621449********71280</t>
  </si>
  <si>
    <t>张秀芹</t>
  </si>
  <si>
    <t>211203********2027</t>
  </si>
  <si>
    <t>165****8821</t>
  </si>
  <si>
    <t>621026********39048</t>
  </si>
  <si>
    <t>赵亚千</t>
  </si>
  <si>
    <t>211203********2023</t>
  </si>
  <si>
    <t>155****8854</t>
  </si>
  <si>
    <t>621449********58099</t>
  </si>
  <si>
    <t>郭志新</t>
  </si>
  <si>
    <t>211203********2072</t>
  </si>
  <si>
    <t>135****1266</t>
  </si>
  <si>
    <t>621449********71199</t>
  </si>
  <si>
    <t>杨俊杰</t>
  </si>
  <si>
    <t>130****2237</t>
  </si>
  <si>
    <t>621449********54106</t>
  </si>
  <si>
    <t>杨普新</t>
  </si>
  <si>
    <t>211203********2083</t>
  </si>
  <si>
    <t>130****2412</t>
  </si>
  <si>
    <t>北山、南大荒</t>
  </si>
  <si>
    <t>621449********74011</t>
  </si>
  <si>
    <t>杨振海</t>
  </si>
  <si>
    <t>211203********2032</t>
  </si>
  <si>
    <t>158****5145</t>
  </si>
  <si>
    <t>621449********12560</t>
  </si>
  <si>
    <t>赵喜林</t>
  </si>
  <si>
    <t>211203********2013</t>
  </si>
  <si>
    <t>186****5056</t>
  </si>
  <si>
    <t>南大荒、西下洼子</t>
  </si>
  <si>
    <t>621449********75190</t>
  </si>
  <si>
    <t>龙井泉</t>
  </si>
  <si>
    <t>211203********2114</t>
  </si>
  <si>
    <t>150****6905</t>
  </si>
  <si>
    <t>621449********72643</t>
  </si>
  <si>
    <t>龙井海</t>
  </si>
  <si>
    <t>211203********2094</t>
  </si>
  <si>
    <t>139****6519</t>
  </si>
  <si>
    <t>621449********58131</t>
  </si>
  <si>
    <t>杨俊峰</t>
  </si>
  <si>
    <t>211203********2017</t>
  </si>
  <si>
    <t>136****4615</t>
  </si>
  <si>
    <t>621449********73989</t>
  </si>
  <si>
    <t>李淑英</t>
  </si>
  <si>
    <t>211203********2042</t>
  </si>
  <si>
    <t>155****6973</t>
  </si>
  <si>
    <t>西下洼子、谷家坟</t>
  </si>
  <si>
    <t>621449********71702</t>
  </si>
  <si>
    <t>车宝军</t>
  </si>
  <si>
    <t>211203********2012</t>
  </si>
  <si>
    <t>158****8845</t>
  </si>
  <si>
    <t>621449********58057</t>
  </si>
  <si>
    <t>贾涛</t>
  </si>
  <si>
    <t>211203********201X</t>
  </si>
  <si>
    <t>151****4750</t>
  </si>
  <si>
    <t>西下洼子、北山</t>
  </si>
  <si>
    <t>621449********71258</t>
  </si>
  <si>
    <t>郭玉军</t>
  </si>
  <si>
    <t>156****5690</t>
  </si>
  <si>
    <t>南大荒、北山</t>
  </si>
  <si>
    <t>621449********71165</t>
  </si>
  <si>
    <t>车树华</t>
  </si>
  <si>
    <t>155****5470</t>
  </si>
  <si>
    <t>621449********86090</t>
  </si>
  <si>
    <t>王洪伟</t>
  </si>
  <si>
    <t>211203********2033</t>
  </si>
  <si>
    <t>130****4883</t>
  </si>
  <si>
    <t>621026********30377</t>
  </si>
  <si>
    <t>杨忠礼</t>
  </si>
  <si>
    <t>211203********2011</t>
  </si>
  <si>
    <t>130****9931</t>
  </si>
  <si>
    <t>621449********50811</t>
  </si>
  <si>
    <t>李素华</t>
  </si>
  <si>
    <t>211203********3629</t>
  </si>
  <si>
    <t>131****7268</t>
  </si>
  <si>
    <t>621449********71751</t>
  </si>
  <si>
    <t>张绍军</t>
  </si>
  <si>
    <t>151****6458</t>
  </si>
  <si>
    <t>浸头陇子</t>
  </si>
  <si>
    <t>621449********74508</t>
  </si>
  <si>
    <t>郭玉春</t>
  </si>
  <si>
    <t>211203********2016</t>
  </si>
  <si>
    <t>155****8706</t>
  </si>
  <si>
    <t>621449********71157</t>
  </si>
  <si>
    <t>刘桂凤</t>
  </si>
  <si>
    <t>211203********2041</t>
  </si>
  <si>
    <t>139****5040</t>
  </si>
  <si>
    <t>短陇子</t>
  </si>
  <si>
    <t>621449********59720</t>
  </si>
  <si>
    <t>刘强</t>
  </si>
  <si>
    <t>210124********3817</t>
  </si>
  <si>
    <t>130****5366</t>
  </si>
  <si>
    <t>谷家坟、北山</t>
  </si>
  <si>
    <t>621026********83978</t>
  </si>
  <si>
    <t>张铁强</t>
  </si>
  <si>
    <t>151****2316</t>
  </si>
  <si>
    <t>谷家坟、西下洼子</t>
  </si>
  <si>
    <t>621449********90787</t>
  </si>
  <si>
    <t>车佳让</t>
  </si>
  <si>
    <t>211203********203X</t>
  </si>
  <si>
    <t>135****9683</t>
  </si>
  <si>
    <t>南大荒、60陇子</t>
  </si>
  <si>
    <t>621449********70514</t>
  </si>
  <si>
    <t>于景岐</t>
  </si>
  <si>
    <t>130****1714</t>
  </si>
  <si>
    <t>东地</t>
  </si>
  <si>
    <t>621449********93658</t>
  </si>
  <si>
    <t>刘文祥</t>
  </si>
  <si>
    <t>187****5806</t>
  </si>
  <si>
    <t>南大荒、谷家坟</t>
  </si>
  <si>
    <t>621449********72478</t>
  </si>
  <si>
    <t>赵立华</t>
  </si>
  <si>
    <t>211203********2044</t>
  </si>
  <si>
    <t>150****7011</t>
  </si>
  <si>
    <t>621026********83036</t>
  </si>
  <si>
    <t>李付甲</t>
  </si>
  <si>
    <t>211203********2014</t>
  </si>
  <si>
    <t>158****5410</t>
  </si>
  <si>
    <t>621449********79293</t>
  </si>
  <si>
    <t>刘柏清</t>
  </si>
  <si>
    <t>134****8590</t>
  </si>
  <si>
    <t>621449********72106</t>
  </si>
  <si>
    <t>张朋山</t>
  </si>
  <si>
    <t>152****7772</t>
  </si>
  <si>
    <t>621449********71175</t>
  </si>
  <si>
    <t>张巨清</t>
  </si>
  <si>
    <t>132****8553</t>
  </si>
  <si>
    <t>621449********74433</t>
  </si>
  <si>
    <t>张永久</t>
  </si>
  <si>
    <t>211203********2037</t>
  </si>
  <si>
    <t>131****0896</t>
  </si>
  <si>
    <t>621026********45783</t>
  </si>
  <si>
    <t>杨立忱</t>
  </si>
  <si>
    <t>211203********2051</t>
  </si>
  <si>
    <t>135****2743</t>
  </si>
  <si>
    <t>621449********50795</t>
  </si>
  <si>
    <t>李秀荣</t>
  </si>
  <si>
    <t>211203********2086</t>
  </si>
  <si>
    <t>134****7901</t>
  </si>
  <si>
    <t>621449********80044</t>
  </si>
  <si>
    <t>张家平</t>
  </si>
  <si>
    <t>131****5560</t>
  </si>
  <si>
    <t>621449********74383</t>
  </si>
  <si>
    <t>梁秀杰</t>
  </si>
  <si>
    <t>150****7226</t>
  </si>
  <si>
    <t>621026********46120</t>
  </si>
  <si>
    <t>李付良</t>
  </si>
  <si>
    <t>150****0501</t>
  </si>
  <si>
    <t>621449********81414</t>
  </si>
  <si>
    <t>周国辉</t>
  </si>
  <si>
    <t>132****1682</t>
  </si>
  <si>
    <t>621449********75372</t>
  </si>
  <si>
    <t>赵崇</t>
  </si>
  <si>
    <t>158****5684</t>
  </si>
  <si>
    <t>621449********74813</t>
  </si>
  <si>
    <t>吕凤岐</t>
  </si>
  <si>
    <t>183****7963</t>
  </si>
  <si>
    <t>621449********89680</t>
  </si>
  <si>
    <t>李明超</t>
  </si>
  <si>
    <t>211203********2036</t>
  </si>
  <si>
    <t>158****1951</t>
  </si>
  <si>
    <t>621026********46674</t>
  </si>
  <si>
    <t>赵海良</t>
  </si>
  <si>
    <t>211203********2074</t>
  </si>
  <si>
    <t>139****7093</t>
  </si>
  <si>
    <t>621449********60090</t>
  </si>
  <si>
    <t>张巨芬</t>
  </si>
  <si>
    <t>150****1951</t>
  </si>
  <si>
    <t>621449********39963</t>
  </si>
  <si>
    <t>张巨兴</t>
  </si>
  <si>
    <t>186****8930</t>
  </si>
  <si>
    <t>535011********8799</t>
  </si>
  <si>
    <t>王加丰</t>
  </si>
  <si>
    <t>136****7112</t>
  </si>
  <si>
    <t>南大荒、南壕里</t>
  </si>
  <si>
    <t>621449********73526</t>
  </si>
  <si>
    <t>赵万库</t>
  </si>
  <si>
    <t>211203********2050</t>
  </si>
  <si>
    <t>186****4957</t>
  </si>
  <si>
    <t>房申地、南刘坟</t>
  </si>
  <si>
    <t>621449********75133</t>
  </si>
  <si>
    <t>李付新</t>
  </si>
  <si>
    <t>211203********2018</t>
  </si>
  <si>
    <t>188****9187</t>
  </si>
  <si>
    <t>南大荒、浸头陇子</t>
  </si>
  <si>
    <t>621449********81646</t>
  </si>
  <si>
    <t>李文林</t>
  </si>
  <si>
    <t>155****4780</t>
  </si>
  <si>
    <t>浸头陇子、谷家坟</t>
  </si>
  <si>
    <t>621449********81604</t>
  </si>
  <si>
    <t>李付石</t>
  </si>
  <si>
    <t>211203********2056</t>
  </si>
  <si>
    <t>133****6115</t>
  </si>
  <si>
    <t>621026********15814</t>
  </si>
  <si>
    <t>王英军</t>
  </si>
  <si>
    <t>211203********4536</t>
  </si>
  <si>
    <t>151****0358</t>
  </si>
  <si>
    <t>谷家坟、60陇子</t>
  </si>
  <si>
    <t>621449********37356</t>
  </si>
  <si>
    <t>韩德伟</t>
  </si>
  <si>
    <t>211203********2054</t>
  </si>
  <si>
    <t>139****2676</t>
  </si>
  <si>
    <t>北刘坟</t>
  </si>
  <si>
    <t>621449********81570</t>
  </si>
  <si>
    <t>吕振全</t>
  </si>
  <si>
    <t>211203********2031</t>
  </si>
  <si>
    <t>151****7595</t>
  </si>
  <si>
    <t>621449********89966</t>
  </si>
  <si>
    <t>郑财</t>
  </si>
  <si>
    <t>180****5628</t>
  </si>
  <si>
    <t>谷家坟、南大荒</t>
  </si>
  <si>
    <t>621449********75299</t>
  </si>
  <si>
    <t>龙井平</t>
  </si>
  <si>
    <t>151****7881</t>
  </si>
  <si>
    <t>621449********72635</t>
  </si>
  <si>
    <t>李银侠</t>
  </si>
  <si>
    <t>211203********2048</t>
  </si>
  <si>
    <t>134****8607</t>
  </si>
  <si>
    <t>621449********50688</t>
  </si>
  <si>
    <t>吕占华</t>
  </si>
  <si>
    <t>211203********205X</t>
  </si>
  <si>
    <t>150****6952</t>
  </si>
  <si>
    <t>621449********72783</t>
  </si>
  <si>
    <t>吕飞</t>
  </si>
  <si>
    <t>131****5255</t>
  </si>
  <si>
    <t>621026********78383</t>
  </si>
  <si>
    <t>郑春国</t>
  </si>
  <si>
    <t>130****6930</t>
  </si>
  <si>
    <t>南刘坟、北山</t>
  </si>
  <si>
    <t>621449********75307</t>
  </si>
  <si>
    <t>王海</t>
  </si>
  <si>
    <t>187****0739</t>
  </si>
  <si>
    <t>621026********82210</t>
  </si>
  <si>
    <t>蒋胜永</t>
  </si>
  <si>
    <t>211203********6011</t>
  </si>
  <si>
    <t>188****1397</t>
  </si>
  <si>
    <t>621026********82434</t>
  </si>
  <si>
    <t>张绍英</t>
  </si>
  <si>
    <t>158****2113</t>
  </si>
  <si>
    <t>621449********74524</t>
  </si>
  <si>
    <t>张国庆</t>
  </si>
  <si>
    <t>150****7145</t>
  </si>
  <si>
    <t>621449********80853</t>
  </si>
  <si>
    <t>赵强</t>
  </si>
  <si>
    <t>151****2350</t>
  </si>
  <si>
    <t>谷家坟</t>
  </si>
  <si>
    <t>621449********99990</t>
  </si>
  <si>
    <t>刘国清</t>
  </si>
  <si>
    <t>188****5718</t>
  </si>
  <si>
    <t>621449********72270</t>
  </si>
  <si>
    <t>吕振玉</t>
  </si>
  <si>
    <t>159****9579</t>
  </si>
  <si>
    <t>60陇子、南大荒</t>
  </si>
  <si>
    <t>621449********72817</t>
  </si>
  <si>
    <t>关红波</t>
  </si>
  <si>
    <t>211203********2059</t>
  </si>
  <si>
    <t>155****4480</t>
  </si>
  <si>
    <t>621449********50571</t>
  </si>
  <si>
    <t>朱玉文</t>
  </si>
  <si>
    <t>131****7390</t>
  </si>
  <si>
    <t>621449********79574</t>
  </si>
  <si>
    <t>王伟英</t>
  </si>
  <si>
    <t>155****7390</t>
  </si>
  <si>
    <t>621449********02450</t>
  </si>
  <si>
    <t>杨志仁</t>
  </si>
  <si>
    <t>134****0934</t>
  </si>
  <si>
    <t>621026********28603</t>
  </si>
  <si>
    <t>赵淑兰</t>
  </si>
  <si>
    <t>621449********75091</t>
  </si>
  <si>
    <t>宋金昌</t>
  </si>
  <si>
    <t>211203********2015</t>
  </si>
  <si>
    <t>158****1523</t>
  </si>
  <si>
    <t>621449********35897</t>
  </si>
  <si>
    <t>王桂芝</t>
  </si>
  <si>
    <t>211203********2040</t>
  </si>
  <si>
    <t>151****7636</t>
  </si>
  <si>
    <t>621449********50979</t>
  </si>
  <si>
    <t>李付仓</t>
  </si>
  <si>
    <t>130****2588</t>
  </si>
  <si>
    <t>621449********80649</t>
  </si>
  <si>
    <t>车佳景</t>
  </si>
  <si>
    <t>150****0379</t>
  </si>
  <si>
    <t>621449********70506</t>
  </si>
  <si>
    <t>车宝石</t>
  </si>
  <si>
    <t>211203********2058</t>
  </si>
  <si>
    <t>139****1263</t>
  </si>
  <si>
    <t>621026********82467</t>
  </si>
  <si>
    <t>张洪侠</t>
  </si>
  <si>
    <t>211203********2049</t>
  </si>
  <si>
    <t>151****2069</t>
  </si>
  <si>
    <t>535011********7953</t>
  </si>
  <si>
    <t>赵立祥</t>
  </si>
  <si>
    <t>134****6099</t>
  </si>
  <si>
    <t>621026********83028</t>
  </si>
  <si>
    <t>杨晓东</t>
  </si>
  <si>
    <t>211281********2037</t>
  </si>
  <si>
    <t>189****7079</t>
  </si>
  <si>
    <t>621449********72042</t>
  </si>
  <si>
    <t>唐斯刚</t>
  </si>
  <si>
    <t>170****8479</t>
  </si>
  <si>
    <t>621449********73229</t>
  </si>
  <si>
    <t>毛永利</t>
  </si>
  <si>
    <t>211203********2046</t>
  </si>
  <si>
    <t>131****3344</t>
  </si>
  <si>
    <t>621449********50746</t>
  </si>
  <si>
    <t>张天友</t>
  </si>
  <si>
    <t>211203********2034</t>
  </si>
  <si>
    <t>139****3451</t>
  </si>
  <si>
    <t>北山、西下洼子</t>
  </si>
  <si>
    <t>621026********82830</t>
  </si>
  <si>
    <t>赵刚</t>
  </si>
  <si>
    <t>139****1005</t>
  </si>
  <si>
    <t>621449********81034</t>
  </si>
  <si>
    <t>王晋</t>
  </si>
  <si>
    <t>159****6803</t>
  </si>
  <si>
    <t>621449********73542</t>
  </si>
  <si>
    <t>刘伟清</t>
  </si>
  <si>
    <t>187****3928</t>
  </si>
  <si>
    <t>621449********79384</t>
  </si>
  <si>
    <t>顾玉山</t>
  </si>
  <si>
    <t>134****1156</t>
  </si>
  <si>
    <t>621449********71009</t>
  </si>
  <si>
    <t>李丽</t>
  </si>
  <si>
    <t>211281********2104</t>
  </si>
  <si>
    <t>188****9699</t>
  </si>
  <si>
    <t>南刘坟</t>
  </si>
  <si>
    <t>621449********64099</t>
  </si>
  <si>
    <t>张凤儒</t>
  </si>
  <si>
    <t>211203********2030</t>
  </si>
  <si>
    <t>151****7797</t>
  </si>
  <si>
    <t>621449********74250</t>
  </si>
  <si>
    <t>赵广治</t>
  </si>
  <si>
    <t>170****3543</t>
  </si>
  <si>
    <t>621026********59733</t>
  </si>
  <si>
    <t>汪广财</t>
  </si>
  <si>
    <t>158****2305</t>
  </si>
  <si>
    <t>花厂前</t>
  </si>
  <si>
    <t>621449********73310</t>
  </si>
  <si>
    <t>李成广</t>
  </si>
  <si>
    <t>151****4258</t>
  </si>
  <si>
    <t>621449********80697</t>
  </si>
  <si>
    <t>郭文财</t>
  </si>
  <si>
    <t>130****5480</t>
  </si>
  <si>
    <t>621449********71082</t>
  </si>
  <si>
    <t>郭兴权</t>
  </si>
  <si>
    <t>134****2117</t>
  </si>
  <si>
    <t>535711********6357</t>
  </si>
  <si>
    <t>赵志远</t>
  </si>
  <si>
    <t>151****1951</t>
  </si>
  <si>
    <t>60陇子、北刘坟</t>
  </si>
  <si>
    <t>621449********50878</t>
  </si>
  <si>
    <t>徐素坤</t>
  </si>
  <si>
    <t>211203********2047</t>
  </si>
  <si>
    <t>186****5020</t>
  </si>
  <si>
    <t>621449********30158</t>
  </si>
  <si>
    <t>朱玉龙</t>
  </si>
  <si>
    <t>138****0885</t>
  </si>
  <si>
    <t>621026********83762</t>
  </si>
  <si>
    <t>刘文学</t>
  </si>
  <si>
    <t>187****5315</t>
  </si>
  <si>
    <t>621449********61952</t>
  </si>
  <si>
    <t>李成阔</t>
  </si>
  <si>
    <t>156****9520</t>
  </si>
  <si>
    <t>535011********9710</t>
  </si>
  <si>
    <t>高立国</t>
  </si>
  <si>
    <t>130****7275</t>
  </si>
  <si>
    <t>621026********23265</t>
  </si>
  <si>
    <t>郭文志</t>
  </si>
  <si>
    <t>188****1153</t>
  </si>
  <si>
    <t>南大荒，房申地</t>
  </si>
  <si>
    <t>621449********62240</t>
  </si>
  <si>
    <t>吕占君</t>
  </si>
  <si>
    <t>134****8451</t>
  </si>
  <si>
    <t>621449********72791</t>
  </si>
  <si>
    <t>周国臣</t>
  </si>
  <si>
    <t>130****0075</t>
  </si>
  <si>
    <t>621449********75356</t>
  </si>
  <si>
    <t>李明娇</t>
  </si>
  <si>
    <t>211203********2022</t>
  </si>
  <si>
    <t>130****1268</t>
  </si>
  <si>
    <t>621449********59394</t>
  </si>
  <si>
    <t>鲍振国</t>
  </si>
  <si>
    <t>132****1897</t>
  </si>
  <si>
    <t>621449********33238</t>
  </si>
  <si>
    <t>张海彪</t>
  </si>
  <si>
    <t>211203********0514</t>
  </si>
  <si>
    <t>****</t>
  </si>
  <si>
    <t>621026********93603</t>
  </si>
  <si>
    <t>单页小计</t>
  </si>
  <si>
    <t xml:space="preserve">           填制：             </t>
  </si>
  <si>
    <t xml:space="preserve">            联系电话：13188423344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</si>
</sst>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  <numFmt numFmtId="178" formatCode="0.00_);[Red]\(0.00\)"/>
    <numFmt numFmtId="179" formatCode="0.000_ "/>
  </numFmts>
  <fonts count="48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rgb="FF000000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10.5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10"/>
      <name val="宋体"/>
      <charset val="0"/>
    </font>
    <font>
      <sz val="9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  <scheme val="major"/>
    </font>
    <font>
      <b/>
      <sz val="9"/>
      <name val="宋体"/>
      <charset val="134"/>
    </font>
    <font>
      <b/>
      <sz val="9"/>
      <color theme="1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  <font>
      <b/>
      <sz val="15"/>
      <name val="黑体"/>
      <charset val="134"/>
    </font>
    <font>
      <sz val="14"/>
      <name val="黑体"/>
      <charset val="134"/>
    </font>
    <font>
      <b/>
      <sz val="14"/>
      <name val="黑体"/>
      <charset val="134"/>
    </font>
    <font>
      <sz val="12"/>
      <name val="黑体"/>
      <charset val="134"/>
    </font>
    <font>
      <b/>
      <u/>
      <sz val="10"/>
      <name val="宋体"/>
      <charset val="134"/>
    </font>
    <font>
      <u/>
      <sz val="10.5"/>
      <name val="宋体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21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5" borderId="24" applyNumberFormat="0" applyAlignment="0" applyProtection="0">
      <alignment vertical="center"/>
    </xf>
    <xf numFmtId="0" fontId="29" fillId="6" borderId="25" applyNumberFormat="0" applyAlignment="0" applyProtection="0">
      <alignment vertical="center"/>
    </xf>
    <xf numFmtId="0" fontId="30" fillId="6" borderId="24" applyNumberFormat="0" applyAlignment="0" applyProtection="0">
      <alignment vertical="center"/>
    </xf>
    <xf numFmtId="0" fontId="31" fillId="7" borderId="26" applyNumberFormat="0" applyAlignment="0" applyProtection="0">
      <alignment vertical="center"/>
    </xf>
    <xf numFmtId="0" fontId="32" fillId="0" borderId="27" applyNumberFormat="0" applyFill="0" applyAlignment="0" applyProtection="0">
      <alignment vertical="center"/>
    </xf>
    <xf numFmtId="0" fontId="33" fillId="0" borderId="28" applyNumberFormat="0" applyFill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/>
    <xf numFmtId="0" fontId="39" fillId="0" borderId="0" applyProtection="0"/>
    <xf numFmtId="0" fontId="39" fillId="0" borderId="0" applyProtection="0"/>
    <xf numFmtId="0" fontId="39" fillId="0" borderId="0"/>
    <xf numFmtId="0" fontId="3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9" fillId="0" borderId="0" applyProtection="0"/>
  </cellStyleXfs>
  <cellXfs count="120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" fillId="0" borderId="0" xfId="0" applyFont="1" applyFill="1"/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" fillId="0" borderId="0" xfId="0" applyFont="1" applyFill="1" applyBorder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176" fontId="0" fillId="2" borderId="0" xfId="0" applyNumberFormat="1" applyFont="1" applyFill="1"/>
    <xf numFmtId="177" fontId="0" fillId="0" borderId="0" xfId="0" applyNumberFormat="1" applyFill="1"/>
    <xf numFmtId="9" fontId="0" fillId="0" borderId="0" xfId="0" applyNumberFormat="1" applyFill="1"/>
    <xf numFmtId="177" fontId="0" fillId="0" borderId="0" xfId="0" applyNumberFormat="1" applyFill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6" fontId="8" fillId="0" borderId="3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176" fontId="9" fillId="0" borderId="5" xfId="0" applyNumberFormat="1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176" fontId="8" fillId="0" borderId="0" xfId="0" applyNumberFormat="1" applyFont="1" applyFill="1" applyBorder="1" applyAlignment="1">
      <alignment horizontal="left" vertical="center"/>
    </xf>
    <xf numFmtId="0" fontId="10" fillId="0" borderId="7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176" fontId="6" fillId="2" borderId="7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177" fontId="3" fillId="2" borderId="7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 wrapText="1"/>
    </xf>
    <xf numFmtId="177" fontId="2" fillId="2" borderId="7" xfId="58" applyNumberFormat="1" applyFont="1" applyFill="1" applyBorder="1" applyAlignment="1">
      <alignment horizontal="center" vertical="center"/>
    </xf>
    <xf numFmtId="177" fontId="2" fillId="2" borderId="7" xfId="59" applyNumberFormat="1" applyFont="1" applyFill="1" applyBorder="1" applyAlignment="1">
      <alignment horizontal="center" vertical="center"/>
    </xf>
    <xf numFmtId="49" fontId="12" fillId="2" borderId="0" xfId="0" applyNumberFormat="1" applyFont="1" applyFill="1" applyBorder="1" applyAlignment="1">
      <alignment horizontal="center" vertical="center" wrapText="1"/>
    </xf>
    <xf numFmtId="178" fontId="3" fillId="2" borderId="7" xfId="0" applyNumberFormat="1" applyFont="1" applyFill="1" applyBorder="1" applyAlignment="1">
      <alignment horizontal="center" vertical="center"/>
    </xf>
    <xf numFmtId="9" fontId="8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9" fontId="8" fillId="0" borderId="3" xfId="0" applyNumberFormat="1" applyFont="1" applyFill="1" applyBorder="1" applyAlignment="1">
      <alignment horizontal="center" vertical="center"/>
    </xf>
    <xf numFmtId="179" fontId="8" fillId="0" borderId="3" xfId="0" applyNumberFormat="1" applyFont="1" applyBorder="1" applyAlignment="1">
      <alignment horizontal="center" vertical="center"/>
    </xf>
    <xf numFmtId="9" fontId="8" fillId="0" borderId="3" xfId="0" applyNumberFormat="1" applyFont="1" applyBorder="1" applyAlignment="1">
      <alignment horizontal="center" vertical="center"/>
    </xf>
    <xf numFmtId="9" fontId="9" fillId="0" borderId="5" xfId="0" applyNumberFormat="1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center" vertical="center"/>
    </xf>
    <xf numFmtId="179" fontId="9" fillId="0" borderId="5" xfId="0" applyNumberFormat="1" applyFont="1" applyBorder="1" applyAlignment="1">
      <alignment horizontal="left" vertical="center"/>
    </xf>
    <xf numFmtId="9" fontId="9" fillId="0" borderId="5" xfId="0" applyNumberFormat="1" applyFont="1" applyBorder="1" applyAlignment="1">
      <alignment horizontal="left" vertical="center"/>
    </xf>
    <xf numFmtId="9" fontId="8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179" fontId="8" fillId="2" borderId="0" xfId="0" applyNumberFormat="1" applyFont="1" applyFill="1" applyBorder="1" applyAlignment="1">
      <alignment horizontal="left" vertical="center"/>
    </xf>
    <xf numFmtId="9" fontId="8" fillId="2" borderId="0" xfId="0" applyNumberFormat="1" applyFont="1" applyFill="1" applyBorder="1" applyAlignment="1">
      <alignment horizontal="left" vertical="center"/>
    </xf>
    <xf numFmtId="177" fontId="10" fillId="0" borderId="7" xfId="0" applyNumberFormat="1" applyFont="1" applyFill="1" applyBorder="1" applyAlignment="1">
      <alignment horizontal="center" vertical="center" wrapText="1"/>
    </xf>
    <xf numFmtId="9" fontId="11" fillId="0" borderId="7" xfId="0" applyNumberFormat="1" applyFont="1" applyFill="1" applyBorder="1" applyAlignment="1">
      <alignment horizontal="center" vertical="center" wrapText="1"/>
    </xf>
    <xf numFmtId="179" fontId="11" fillId="0" borderId="7" xfId="0" applyNumberFormat="1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177" fontId="13" fillId="0" borderId="7" xfId="0" applyNumberFormat="1" applyFont="1" applyFill="1" applyBorder="1" applyAlignment="1">
      <alignment horizontal="center" vertical="center" wrapText="1"/>
    </xf>
    <xf numFmtId="9" fontId="13" fillId="0" borderId="7" xfId="3" applyNumberFormat="1" applyFont="1" applyFill="1" applyBorder="1" applyAlignment="1">
      <alignment horizontal="center" vertical="center" wrapText="1"/>
    </xf>
    <xf numFmtId="177" fontId="2" fillId="2" borderId="7" xfId="0" applyNumberFormat="1" applyFont="1" applyFill="1" applyBorder="1" applyAlignment="1">
      <alignment horizontal="center" vertical="center"/>
    </xf>
    <xf numFmtId="0" fontId="14" fillId="0" borderId="8" xfId="54" applyFont="1" applyFill="1" applyBorder="1" applyAlignment="1">
      <alignment horizontal="center" vertical="center" wrapText="1"/>
    </xf>
    <xf numFmtId="49" fontId="10" fillId="2" borderId="7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left" vertical="center"/>
    </xf>
    <xf numFmtId="0" fontId="10" fillId="0" borderId="7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3" fillId="2" borderId="13" xfId="54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177" fontId="3" fillId="2" borderId="13" xfId="54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3" borderId="16" xfId="54" applyFont="1" applyFill="1" applyBorder="1" applyAlignment="1" applyProtection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49" fontId="3" fillId="3" borderId="8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177" fontId="3" fillId="3" borderId="7" xfId="0" applyNumberFormat="1" applyFont="1" applyFill="1" applyBorder="1" applyAlignment="1">
      <alignment horizontal="center" vertical="center"/>
    </xf>
    <xf numFmtId="177" fontId="3" fillId="3" borderId="13" xfId="54" applyNumberFormat="1" applyFont="1" applyFill="1" applyBorder="1" applyAlignment="1" applyProtection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/>
    </xf>
    <xf numFmtId="49" fontId="10" fillId="2" borderId="7" xfId="54" applyNumberFormat="1" applyFont="1" applyFill="1" applyBorder="1" applyAlignment="1" applyProtection="1">
      <alignment horizontal="center" vertical="center"/>
      <protection locked="0"/>
    </xf>
    <xf numFmtId="0" fontId="15" fillId="2" borderId="7" xfId="0" applyFont="1" applyFill="1" applyBorder="1" applyAlignment="1">
      <alignment horizontal="center" vertical="center"/>
    </xf>
    <xf numFmtId="177" fontId="13" fillId="2" borderId="13" xfId="54" applyNumberFormat="1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3" fillId="2" borderId="17" xfId="54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49" fontId="13" fillId="2" borderId="17" xfId="54" applyNumberFormat="1" applyFont="1" applyFill="1" applyBorder="1" applyAlignment="1">
      <alignment horizontal="center"/>
    </xf>
    <xf numFmtId="0" fontId="16" fillId="0" borderId="18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2" fontId="16" fillId="0" borderId="7" xfId="0" applyNumberFormat="1" applyFont="1" applyFill="1" applyBorder="1" applyAlignment="1">
      <alignment horizontal="center" vertical="center" wrapText="1"/>
    </xf>
    <xf numFmtId="176" fontId="17" fillId="2" borderId="7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176" fontId="6" fillId="2" borderId="0" xfId="0" applyNumberFormat="1" applyFont="1" applyFill="1" applyBorder="1" applyAlignment="1">
      <alignment horizontal="left"/>
    </xf>
    <xf numFmtId="2" fontId="4" fillId="2" borderId="7" xfId="0" applyNumberFormat="1" applyFont="1" applyFill="1" applyBorder="1" applyAlignment="1">
      <alignment horizontal="center" vertical="center" wrapText="1"/>
    </xf>
    <xf numFmtId="2" fontId="3" fillId="3" borderId="7" xfId="0" applyNumberFormat="1" applyFont="1" applyFill="1" applyBorder="1" applyAlignment="1">
      <alignment horizontal="center" vertical="center" wrapText="1"/>
    </xf>
    <xf numFmtId="0" fontId="18" fillId="2" borderId="8" xfId="54" applyFont="1" applyFill="1" applyBorder="1" applyAlignment="1">
      <alignment horizontal="left" vertical="center" wrapText="1"/>
    </xf>
    <xf numFmtId="49" fontId="19" fillId="2" borderId="20" xfId="54" applyNumberFormat="1" applyFont="1" applyFill="1" applyBorder="1" applyAlignment="1">
      <alignment horizontal="center"/>
    </xf>
    <xf numFmtId="2" fontId="10" fillId="2" borderId="7" xfId="0" applyNumberFormat="1" applyFont="1" applyFill="1" applyBorder="1" applyAlignment="1">
      <alignment horizontal="center" vertical="center" wrapText="1"/>
    </xf>
    <xf numFmtId="2" fontId="15" fillId="2" borderId="7" xfId="0" applyNumberFormat="1" applyFont="1" applyFill="1" applyBorder="1" applyAlignment="1">
      <alignment horizontal="center" vertical="center" wrapText="1"/>
    </xf>
    <xf numFmtId="177" fontId="15" fillId="2" borderId="7" xfId="0" applyNumberFormat="1" applyFont="1" applyFill="1" applyBorder="1" applyAlignment="1">
      <alignment horizontal="center" vertical="center" wrapText="1"/>
    </xf>
    <xf numFmtId="9" fontId="15" fillId="2" borderId="7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 wrapText="1"/>
    </xf>
    <xf numFmtId="177" fontId="15" fillId="0" borderId="7" xfId="0" applyNumberFormat="1" applyFont="1" applyFill="1" applyBorder="1" applyAlignment="1">
      <alignment horizontal="center" vertical="center" wrapText="1"/>
    </xf>
    <xf numFmtId="9" fontId="15" fillId="0" borderId="7" xfId="0" applyNumberFormat="1" applyFont="1" applyFill="1" applyBorder="1" applyAlignment="1">
      <alignment horizontal="center" vertical="center" wrapText="1"/>
    </xf>
    <xf numFmtId="177" fontId="16" fillId="0" borderId="7" xfId="0" applyNumberFormat="1" applyFont="1" applyFill="1" applyBorder="1" applyAlignment="1">
      <alignment horizontal="center" vertical="center" wrapText="1"/>
    </xf>
    <xf numFmtId="177" fontId="10" fillId="0" borderId="0" xfId="0" applyNumberFormat="1" applyFont="1" applyFill="1" applyBorder="1" applyAlignment="1">
      <alignment horizontal="left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2" xfId="50"/>
    <cellStyle name="常规 2 2" xfId="51"/>
    <cellStyle name="常规 23" xfId="52"/>
    <cellStyle name="常规 29" xfId="53"/>
    <cellStyle name="常规 3" xfId="54"/>
    <cellStyle name="常规 4" xfId="55"/>
    <cellStyle name="常规 5" xfId="56"/>
    <cellStyle name="常规 6" xfId="57"/>
    <cellStyle name="常规 7" xfId="58"/>
    <cellStyle name="常规 8" xfId="59"/>
    <cellStyle name="常规 9" xfId="60"/>
    <cellStyle name="常规_Sheet1 2" xfId="61"/>
    <cellStyle name="常规_Sheet1" xfId="6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142875</xdr:colOff>
      <xdr:row>0</xdr:row>
      <xdr:rowOff>57150</xdr:rowOff>
    </xdr:from>
    <xdr:to>
      <xdr:col>3</xdr:col>
      <xdr:colOff>701675</xdr:colOff>
      <xdr:row>1</xdr:row>
      <xdr:rowOff>172085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42875" y="57150"/>
          <a:ext cx="3498215" cy="4102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2"/>
  <sheetViews>
    <sheetView tabSelected="1" workbookViewId="0">
      <selection activeCell="N119" sqref="N119"/>
    </sheetView>
  </sheetViews>
  <sheetFormatPr defaultColWidth="9" defaultRowHeight="13.5"/>
  <cols>
    <col min="1" max="1" width="12.825" style="11" customWidth="1"/>
    <col min="2" max="2" width="8" style="12" customWidth="1"/>
    <col min="3" max="3" width="17.75" style="11" customWidth="1"/>
    <col min="4" max="4" width="20.5" style="11" customWidth="1"/>
    <col min="5" max="5" width="11.5" style="13" customWidth="1"/>
    <col min="6" max="6" width="16" style="13" customWidth="1"/>
    <col min="7" max="7" width="8.25" style="14" customWidth="1"/>
    <col min="8" max="8" width="9.5" style="14" customWidth="1"/>
    <col min="9" max="9" width="8.25" style="13" customWidth="1"/>
    <col min="10" max="10" width="8.875" style="15" customWidth="1"/>
    <col min="11" max="11" width="7.25" style="16" customWidth="1"/>
    <col min="12" max="12" width="10.375" style="15" customWidth="1"/>
    <col min="13" max="13" width="9.5" style="17" customWidth="1"/>
    <col min="14" max="14" width="24.2416666666667" style="13" customWidth="1"/>
    <col min="15" max="15" width="23" style="13" customWidth="1"/>
    <col min="16" max="16" width="8.625" style="13" customWidth="1"/>
    <col min="17" max="17" width="7.625" style="13" customWidth="1"/>
    <col min="18" max="16384" width="9" style="13"/>
  </cols>
  <sheetData>
    <row r="1" s="1" customFormat="1" ht="23.25" customHeight="1" spans="1:20">
      <c r="A1" s="18"/>
      <c r="B1" s="19"/>
      <c r="C1" s="19"/>
      <c r="D1" s="19"/>
      <c r="E1" s="18"/>
      <c r="F1" s="18"/>
      <c r="G1" s="20"/>
      <c r="H1" s="20"/>
      <c r="I1" s="19"/>
      <c r="J1" s="19"/>
      <c r="K1" s="46"/>
      <c r="L1" s="19"/>
      <c r="M1" s="19"/>
      <c r="N1" s="47"/>
      <c r="O1" s="48"/>
      <c r="P1" s="47"/>
      <c r="Q1" s="47"/>
      <c r="R1" s="18"/>
      <c r="S1" s="18"/>
      <c r="T1" s="72"/>
    </row>
    <row r="2" s="1" customFormat="1" ht="22.5" customHeight="1" spans="1:20">
      <c r="A2" s="21" t="s">
        <v>0</v>
      </c>
      <c r="B2" s="22"/>
      <c r="C2" s="22"/>
      <c r="D2" s="22"/>
      <c r="E2" s="23"/>
      <c r="F2" s="23"/>
      <c r="G2" s="24"/>
      <c r="H2" s="24"/>
      <c r="I2" s="22"/>
      <c r="J2" s="22"/>
      <c r="K2" s="49"/>
      <c r="L2" s="22"/>
      <c r="M2" s="22"/>
      <c r="N2" s="50"/>
      <c r="O2" s="51"/>
      <c r="P2" s="50"/>
      <c r="Q2" s="50"/>
      <c r="R2" s="23"/>
      <c r="S2" s="23"/>
      <c r="T2" s="73"/>
    </row>
    <row r="3" s="1" customFormat="1" ht="24.75" customHeight="1" spans="1:20">
      <c r="A3" s="25" t="s">
        <v>1</v>
      </c>
      <c r="B3" s="26"/>
      <c r="C3" s="26"/>
      <c r="D3" s="26"/>
      <c r="E3" s="27"/>
      <c r="F3" s="27"/>
      <c r="G3" s="28"/>
      <c r="H3" s="28"/>
      <c r="I3" s="26"/>
      <c r="J3" s="26"/>
      <c r="K3" s="52"/>
      <c r="L3" s="26"/>
      <c r="M3" s="53"/>
      <c r="N3" s="54"/>
      <c r="O3" s="55"/>
      <c r="P3" s="54"/>
      <c r="Q3" s="54"/>
      <c r="R3" s="27"/>
      <c r="S3" s="27"/>
      <c r="T3" s="74"/>
    </row>
    <row r="4" s="2" customFormat="1" ht="24.75" customHeight="1" spans="1:20">
      <c r="A4" s="29" t="s">
        <v>2</v>
      </c>
      <c r="B4" s="30"/>
      <c r="C4" s="30"/>
      <c r="D4" s="30"/>
      <c r="E4" s="31"/>
      <c r="F4" s="31"/>
      <c r="G4" s="32"/>
      <c r="H4" s="32"/>
      <c r="I4" s="30"/>
      <c r="J4" s="30"/>
      <c r="K4" s="56"/>
      <c r="L4" s="30"/>
      <c r="M4" s="57"/>
      <c r="N4" s="58"/>
      <c r="O4" s="59"/>
      <c r="P4" s="58"/>
      <c r="Q4" s="58"/>
      <c r="R4" s="31"/>
      <c r="S4" s="31"/>
      <c r="T4" s="31"/>
    </row>
    <row r="5" s="2" customFormat="1" ht="25.5" customHeight="1" spans="1:20">
      <c r="A5" s="29" t="s">
        <v>3</v>
      </c>
      <c r="B5" s="30"/>
      <c r="C5" s="30"/>
      <c r="D5" s="30"/>
      <c r="E5" s="31"/>
      <c r="F5" s="31"/>
      <c r="G5" s="32"/>
      <c r="H5" s="32"/>
      <c r="I5" s="30"/>
      <c r="J5" s="30"/>
      <c r="K5" s="56"/>
      <c r="L5" s="30"/>
      <c r="M5" s="57"/>
      <c r="N5" s="58"/>
      <c r="O5" s="59"/>
      <c r="P5" s="58"/>
      <c r="Q5" s="58"/>
      <c r="R5" s="31"/>
      <c r="S5" s="31"/>
      <c r="T5" s="31"/>
    </row>
    <row r="6" s="3" customFormat="1" ht="24.75" customHeight="1" spans="1:17">
      <c r="A6" s="33" t="s">
        <v>4</v>
      </c>
      <c r="B6" s="33" t="s">
        <v>5</v>
      </c>
      <c r="C6" s="34" t="s">
        <v>6</v>
      </c>
      <c r="D6" s="33" t="s">
        <v>7</v>
      </c>
      <c r="E6" s="33" t="s">
        <v>8</v>
      </c>
      <c r="F6" s="33" t="s">
        <v>9</v>
      </c>
      <c r="G6" s="35" t="s">
        <v>10</v>
      </c>
      <c r="H6" s="35" t="s">
        <v>11</v>
      </c>
      <c r="I6" s="33" t="s">
        <v>12</v>
      </c>
      <c r="J6" s="60" t="s">
        <v>13</v>
      </c>
      <c r="K6" s="61" t="s">
        <v>14</v>
      </c>
      <c r="L6" s="62" t="s">
        <v>15</v>
      </c>
      <c r="M6" s="60" t="s">
        <v>16</v>
      </c>
      <c r="N6" s="33" t="s">
        <v>17</v>
      </c>
      <c r="O6" s="33" t="s">
        <v>18</v>
      </c>
      <c r="P6" s="33" t="s">
        <v>19</v>
      </c>
      <c r="Q6" s="75" t="s">
        <v>20</v>
      </c>
    </row>
    <row r="7" s="4" customFormat="1" ht="18.6" customHeight="1" spans="1:17">
      <c r="A7" s="36">
        <f>ROW()-6</f>
        <v>1</v>
      </c>
      <c r="B7" s="37" t="s">
        <v>21</v>
      </c>
      <c r="C7" s="38" t="s">
        <v>22</v>
      </c>
      <c r="D7" s="37" t="s">
        <v>23</v>
      </c>
      <c r="E7" s="38" t="s">
        <v>24</v>
      </c>
      <c r="F7" s="39" t="s">
        <v>25</v>
      </c>
      <c r="G7" s="40">
        <v>5</v>
      </c>
      <c r="H7" s="40">
        <v>5</v>
      </c>
      <c r="I7" s="63">
        <f>H7*770</f>
        <v>3850</v>
      </c>
      <c r="J7" s="64">
        <f>H7*46.97</f>
        <v>234.85</v>
      </c>
      <c r="K7" s="65">
        <v>0.8</v>
      </c>
      <c r="L7" s="64">
        <f>J7*K7</f>
        <v>187.88</v>
      </c>
      <c r="M7" s="66">
        <v>46.97</v>
      </c>
      <c r="N7" s="67" t="s">
        <v>26</v>
      </c>
      <c r="O7" s="68" t="s">
        <v>27</v>
      </c>
      <c r="P7" s="36"/>
      <c r="Q7" s="39"/>
    </row>
    <row r="8" s="4" customFormat="1" ht="18.6" customHeight="1" spans="1:17">
      <c r="A8" s="36">
        <f t="shared" ref="A8:A17" si="0">ROW()-6</f>
        <v>2</v>
      </c>
      <c r="B8" s="37" t="s">
        <v>28</v>
      </c>
      <c r="C8" s="38" t="s">
        <v>22</v>
      </c>
      <c r="D8" s="37" t="s">
        <v>29</v>
      </c>
      <c r="E8" s="38" t="s">
        <v>30</v>
      </c>
      <c r="F8" s="39" t="s">
        <v>25</v>
      </c>
      <c r="G8" s="40">
        <v>13</v>
      </c>
      <c r="H8" s="40">
        <v>13</v>
      </c>
      <c r="I8" s="63">
        <f t="shared" ref="I8:I39" si="1">H8*770</f>
        <v>10010</v>
      </c>
      <c r="J8" s="64">
        <f t="shared" ref="J8:J39" si="2">H8*46.97</f>
        <v>610.61</v>
      </c>
      <c r="K8" s="65">
        <v>0.8</v>
      </c>
      <c r="L8" s="64">
        <f t="shared" ref="L8:L39" si="3">J8*K8</f>
        <v>488.488</v>
      </c>
      <c r="M8" s="66">
        <v>122.122</v>
      </c>
      <c r="N8" s="67" t="s">
        <v>31</v>
      </c>
      <c r="O8" s="68" t="s">
        <v>27</v>
      </c>
      <c r="P8" s="36"/>
      <c r="Q8" s="39"/>
    </row>
    <row r="9" s="4" customFormat="1" ht="18.6" customHeight="1" spans="1:17">
      <c r="A9" s="36">
        <f t="shared" si="0"/>
        <v>3</v>
      </c>
      <c r="B9" s="37" t="s">
        <v>32</v>
      </c>
      <c r="C9" s="38" t="s">
        <v>22</v>
      </c>
      <c r="D9" s="37" t="s">
        <v>33</v>
      </c>
      <c r="E9" s="38" t="s">
        <v>34</v>
      </c>
      <c r="F9" s="39" t="s">
        <v>35</v>
      </c>
      <c r="G9" s="40">
        <v>20</v>
      </c>
      <c r="H9" s="40">
        <v>20</v>
      </c>
      <c r="I9" s="63">
        <f t="shared" si="1"/>
        <v>15400</v>
      </c>
      <c r="J9" s="64">
        <f t="shared" si="2"/>
        <v>939.4</v>
      </c>
      <c r="K9" s="65">
        <v>0.8</v>
      </c>
      <c r="L9" s="64">
        <f t="shared" si="3"/>
        <v>751.52</v>
      </c>
      <c r="M9" s="66">
        <v>187.88</v>
      </c>
      <c r="N9" s="67" t="s">
        <v>36</v>
      </c>
      <c r="O9" s="68" t="s">
        <v>27</v>
      </c>
      <c r="P9" s="36"/>
      <c r="Q9" s="39"/>
    </row>
    <row r="10" s="5" customFormat="1" ht="18.6" customHeight="1" spans="1:17">
      <c r="A10" s="36">
        <f t="shared" si="0"/>
        <v>4</v>
      </c>
      <c r="B10" s="37" t="s">
        <v>37</v>
      </c>
      <c r="C10" s="38" t="s">
        <v>22</v>
      </c>
      <c r="D10" s="37" t="s">
        <v>38</v>
      </c>
      <c r="E10" s="38" t="s">
        <v>39</v>
      </c>
      <c r="F10" s="39" t="s">
        <v>40</v>
      </c>
      <c r="G10" s="40">
        <v>19</v>
      </c>
      <c r="H10" s="40">
        <v>19</v>
      </c>
      <c r="I10" s="63">
        <f t="shared" si="1"/>
        <v>14630</v>
      </c>
      <c r="J10" s="64">
        <f t="shared" si="2"/>
        <v>892.43</v>
      </c>
      <c r="K10" s="65">
        <v>0.8</v>
      </c>
      <c r="L10" s="64">
        <f t="shared" si="3"/>
        <v>713.944</v>
      </c>
      <c r="M10" s="66">
        <v>178.486</v>
      </c>
      <c r="N10" s="67" t="s">
        <v>41</v>
      </c>
      <c r="O10" s="68" t="s">
        <v>27</v>
      </c>
      <c r="P10" s="36"/>
      <c r="Q10" s="38"/>
    </row>
    <row r="11" s="4" customFormat="1" ht="18.6" customHeight="1" spans="1:17">
      <c r="A11" s="36">
        <f t="shared" si="0"/>
        <v>5</v>
      </c>
      <c r="B11" s="37" t="s">
        <v>42</v>
      </c>
      <c r="C11" s="38" t="s">
        <v>22</v>
      </c>
      <c r="D11" s="41" t="s">
        <v>43</v>
      </c>
      <c r="E11" s="38" t="s">
        <v>44</v>
      </c>
      <c r="F11" s="39" t="s">
        <v>45</v>
      </c>
      <c r="G11" s="42">
        <v>12</v>
      </c>
      <c r="H11" s="43">
        <v>12</v>
      </c>
      <c r="I11" s="63">
        <f t="shared" si="1"/>
        <v>9240</v>
      </c>
      <c r="J11" s="64">
        <f t="shared" si="2"/>
        <v>563.64</v>
      </c>
      <c r="K11" s="65">
        <v>0.8</v>
      </c>
      <c r="L11" s="64">
        <f t="shared" si="3"/>
        <v>450.912</v>
      </c>
      <c r="M11" s="66">
        <v>112.728</v>
      </c>
      <c r="N11" s="67" t="s">
        <v>46</v>
      </c>
      <c r="O11" s="68" t="s">
        <v>27</v>
      </c>
      <c r="P11" s="36"/>
      <c r="Q11" s="39"/>
    </row>
    <row r="12" s="4" customFormat="1" ht="18.6" customHeight="1" spans="1:17">
      <c r="A12" s="36">
        <f t="shared" si="0"/>
        <v>6</v>
      </c>
      <c r="B12" s="44" t="s">
        <v>47</v>
      </c>
      <c r="C12" s="38" t="s">
        <v>22</v>
      </c>
      <c r="D12" s="44" t="s">
        <v>48</v>
      </c>
      <c r="E12" s="38" t="s">
        <v>49</v>
      </c>
      <c r="F12" s="39" t="s">
        <v>50</v>
      </c>
      <c r="G12" s="40">
        <v>9</v>
      </c>
      <c r="H12" s="40">
        <v>9</v>
      </c>
      <c r="I12" s="63">
        <f t="shared" si="1"/>
        <v>6930</v>
      </c>
      <c r="J12" s="64">
        <f t="shared" si="2"/>
        <v>422.73</v>
      </c>
      <c r="K12" s="65">
        <v>0.8</v>
      </c>
      <c r="L12" s="64">
        <f t="shared" si="3"/>
        <v>338.184</v>
      </c>
      <c r="M12" s="66">
        <v>84.546</v>
      </c>
      <c r="N12" s="67" t="s">
        <v>51</v>
      </c>
      <c r="O12" s="68" t="s">
        <v>27</v>
      </c>
      <c r="P12" s="36"/>
      <c r="Q12" s="39"/>
    </row>
    <row r="13" s="4" customFormat="1" ht="18.6" customHeight="1" spans="1:17">
      <c r="A13" s="36">
        <f t="shared" si="0"/>
        <v>7</v>
      </c>
      <c r="B13" s="37" t="s">
        <v>52</v>
      </c>
      <c r="C13" s="38" t="s">
        <v>22</v>
      </c>
      <c r="D13" s="37" t="s">
        <v>53</v>
      </c>
      <c r="E13" s="38" t="s">
        <v>54</v>
      </c>
      <c r="F13" s="39" t="s">
        <v>50</v>
      </c>
      <c r="G13" s="40">
        <v>19</v>
      </c>
      <c r="H13" s="40">
        <v>19</v>
      </c>
      <c r="I13" s="63">
        <f t="shared" si="1"/>
        <v>14630</v>
      </c>
      <c r="J13" s="64">
        <f t="shared" si="2"/>
        <v>892.43</v>
      </c>
      <c r="K13" s="65">
        <v>0.8</v>
      </c>
      <c r="L13" s="64">
        <f t="shared" si="3"/>
        <v>713.944</v>
      </c>
      <c r="M13" s="66">
        <v>178.486</v>
      </c>
      <c r="N13" s="67" t="s">
        <v>55</v>
      </c>
      <c r="O13" s="68" t="s">
        <v>27</v>
      </c>
      <c r="P13" s="36"/>
      <c r="Q13" s="39"/>
    </row>
    <row r="14" s="4" customFormat="1" ht="18.6" customHeight="1" spans="1:17">
      <c r="A14" s="36">
        <f t="shared" si="0"/>
        <v>8</v>
      </c>
      <c r="B14" s="37" t="s">
        <v>56</v>
      </c>
      <c r="C14" s="38" t="s">
        <v>22</v>
      </c>
      <c r="D14" s="37" t="s">
        <v>57</v>
      </c>
      <c r="E14" s="38" t="s">
        <v>58</v>
      </c>
      <c r="F14" s="39" t="s">
        <v>59</v>
      </c>
      <c r="G14" s="40">
        <v>8</v>
      </c>
      <c r="H14" s="40">
        <v>8</v>
      </c>
      <c r="I14" s="63">
        <f t="shared" si="1"/>
        <v>6160</v>
      </c>
      <c r="J14" s="64">
        <f t="shared" si="2"/>
        <v>375.76</v>
      </c>
      <c r="K14" s="65">
        <v>0.8</v>
      </c>
      <c r="L14" s="64">
        <f t="shared" si="3"/>
        <v>300.608</v>
      </c>
      <c r="M14" s="66">
        <v>75.152</v>
      </c>
      <c r="N14" s="67" t="s">
        <v>60</v>
      </c>
      <c r="O14" s="68" t="s">
        <v>27</v>
      </c>
      <c r="P14" s="36"/>
      <c r="Q14" s="39"/>
    </row>
    <row r="15" s="4" customFormat="1" ht="18.6" customHeight="1" spans="1:17">
      <c r="A15" s="36">
        <f t="shared" si="0"/>
        <v>9</v>
      </c>
      <c r="B15" s="37" t="s">
        <v>61</v>
      </c>
      <c r="C15" s="38" t="s">
        <v>22</v>
      </c>
      <c r="D15" s="37" t="s">
        <v>62</v>
      </c>
      <c r="E15" s="38" t="s">
        <v>63</v>
      </c>
      <c r="F15" s="39" t="s">
        <v>35</v>
      </c>
      <c r="G15" s="40">
        <v>5</v>
      </c>
      <c r="H15" s="40">
        <v>5</v>
      </c>
      <c r="I15" s="63">
        <f t="shared" si="1"/>
        <v>3850</v>
      </c>
      <c r="J15" s="64">
        <f t="shared" si="2"/>
        <v>234.85</v>
      </c>
      <c r="K15" s="65">
        <v>0.8</v>
      </c>
      <c r="L15" s="64">
        <f t="shared" si="3"/>
        <v>187.88</v>
      </c>
      <c r="M15" s="66">
        <v>46.97</v>
      </c>
      <c r="N15" s="67" t="s">
        <v>64</v>
      </c>
      <c r="O15" s="68" t="s">
        <v>27</v>
      </c>
      <c r="P15" s="36"/>
      <c r="Q15" s="39"/>
    </row>
    <row r="16" s="4" customFormat="1" ht="18.6" customHeight="1" spans="1:17">
      <c r="A16" s="36">
        <f t="shared" si="0"/>
        <v>10</v>
      </c>
      <c r="B16" s="37" t="s">
        <v>65</v>
      </c>
      <c r="C16" s="38" t="s">
        <v>22</v>
      </c>
      <c r="D16" s="37" t="s">
        <v>66</v>
      </c>
      <c r="E16" s="38" t="s">
        <v>67</v>
      </c>
      <c r="F16" s="39" t="s">
        <v>50</v>
      </c>
      <c r="G16" s="40">
        <v>6</v>
      </c>
      <c r="H16" s="40">
        <v>6</v>
      </c>
      <c r="I16" s="63">
        <f t="shared" si="1"/>
        <v>4620</v>
      </c>
      <c r="J16" s="64">
        <f t="shared" si="2"/>
        <v>281.82</v>
      </c>
      <c r="K16" s="65">
        <v>0.8</v>
      </c>
      <c r="L16" s="64">
        <f t="shared" si="3"/>
        <v>225.456</v>
      </c>
      <c r="M16" s="66">
        <v>56.364</v>
      </c>
      <c r="N16" s="67" t="s">
        <v>68</v>
      </c>
      <c r="O16" s="68" t="s">
        <v>27</v>
      </c>
      <c r="P16" s="36"/>
      <c r="Q16" s="39"/>
    </row>
    <row r="17" s="4" customFormat="1" ht="18.6" customHeight="1" spans="1:17">
      <c r="A17" s="36">
        <f t="shared" si="0"/>
        <v>11</v>
      </c>
      <c r="B17" s="37" t="s">
        <v>69</v>
      </c>
      <c r="C17" s="38" t="s">
        <v>22</v>
      </c>
      <c r="D17" s="37" t="s">
        <v>70</v>
      </c>
      <c r="E17" s="38" t="s">
        <v>71</v>
      </c>
      <c r="F17" s="39" t="s">
        <v>45</v>
      </c>
      <c r="G17" s="40">
        <v>50</v>
      </c>
      <c r="H17" s="40">
        <v>50</v>
      </c>
      <c r="I17" s="63">
        <f t="shared" si="1"/>
        <v>38500</v>
      </c>
      <c r="J17" s="64">
        <f t="shared" si="2"/>
        <v>2348.5</v>
      </c>
      <c r="K17" s="65">
        <v>0.8</v>
      </c>
      <c r="L17" s="64">
        <f t="shared" si="3"/>
        <v>1878.8</v>
      </c>
      <c r="M17" s="66">
        <v>469.7</v>
      </c>
      <c r="N17" s="67" t="s">
        <v>72</v>
      </c>
      <c r="O17" s="68" t="s">
        <v>27</v>
      </c>
      <c r="P17" s="36"/>
      <c r="Q17" s="39"/>
    </row>
    <row r="18" s="4" customFormat="1" ht="18.6" customHeight="1" spans="1:17">
      <c r="A18" s="36">
        <f t="shared" ref="A18:A27" si="4">ROW()-6</f>
        <v>12</v>
      </c>
      <c r="B18" s="37" t="s">
        <v>73</v>
      </c>
      <c r="C18" s="38" t="s">
        <v>22</v>
      </c>
      <c r="D18" s="37" t="s">
        <v>48</v>
      </c>
      <c r="E18" s="38" t="s">
        <v>74</v>
      </c>
      <c r="F18" s="39" t="s">
        <v>45</v>
      </c>
      <c r="G18" s="40">
        <v>7</v>
      </c>
      <c r="H18" s="40">
        <v>7</v>
      </c>
      <c r="I18" s="63">
        <f t="shared" si="1"/>
        <v>5390</v>
      </c>
      <c r="J18" s="64">
        <f t="shared" si="2"/>
        <v>328.79</v>
      </c>
      <c r="K18" s="65">
        <v>0.8</v>
      </c>
      <c r="L18" s="64">
        <f t="shared" si="3"/>
        <v>263.032</v>
      </c>
      <c r="M18" s="66">
        <v>65.758</v>
      </c>
      <c r="N18" s="67" t="s">
        <v>75</v>
      </c>
      <c r="O18" s="68" t="s">
        <v>27</v>
      </c>
      <c r="P18" s="36"/>
      <c r="Q18" s="39"/>
    </row>
    <row r="19" s="4" customFormat="1" ht="18.6" customHeight="1" spans="1:17">
      <c r="A19" s="36">
        <f t="shared" si="4"/>
        <v>13</v>
      </c>
      <c r="B19" s="37" t="s">
        <v>76</v>
      </c>
      <c r="C19" s="38" t="s">
        <v>22</v>
      </c>
      <c r="D19" s="37" t="s">
        <v>77</v>
      </c>
      <c r="E19" s="38" t="s">
        <v>78</v>
      </c>
      <c r="F19" s="39" t="s">
        <v>79</v>
      </c>
      <c r="G19" s="42">
        <v>40</v>
      </c>
      <c r="H19" s="43">
        <v>40</v>
      </c>
      <c r="I19" s="63">
        <f t="shared" si="1"/>
        <v>30800</v>
      </c>
      <c r="J19" s="64">
        <f t="shared" si="2"/>
        <v>1878.8</v>
      </c>
      <c r="K19" s="65">
        <v>0.8</v>
      </c>
      <c r="L19" s="64">
        <f t="shared" si="3"/>
        <v>1503.04</v>
      </c>
      <c r="M19" s="66">
        <v>375.76</v>
      </c>
      <c r="N19" s="67" t="s">
        <v>80</v>
      </c>
      <c r="O19" s="68" t="s">
        <v>27</v>
      </c>
      <c r="P19" s="36"/>
      <c r="Q19" s="39"/>
    </row>
    <row r="20" s="4" customFormat="1" ht="18.6" customHeight="1" spans="1:17">
      <c r="A20" s="36">
        <f t="shared" si="4"/>
        <v>14</v>
      </c>
      <c r="B20" s="37" t="s">
        <v>81</v>
      </c>
      <c r="C20" s="38" t="s">
        <v>22</v>
      </c>
      <c r="D20" s="41" t="s">
        <v>82</v>
      </c>
      <c r="E20" s="38" t="s">
        <v>83</v>
      </c>
      <c r="F20" s="39" t="s">
        <v>50</v>
      </c>
      <c r="G20" s="40">
        <v>11</v>
      </c>
      <c r="H20" s="40">
        <v>11</v>
      </c>
      <c r="I20" s="63">
        <f t="shared" si="1"/>
        <v>8470</v>
      </c>
      <c r="J20" s="64">
        <f t="shared" si="2"/>
        <v>516.67</v>
      </c>
      <c r="K20" s="65">
        <v>0.8</v>
      </c>
      <c r="L20" s="64">
        <f t="shared" si="3"/>
        <v>413.336</v>
      </c>
      <c r="M20" s="66">
        <v>103.334</v>
      </c>
      <c r="N20" s="67" t="s">
        <v>84</v>
      </c>
      <c r="O20" s="68" t="s">
        <v>27</v>
      </c>
      <c r="P20" s="36"/>
      <c r="Q20" s="39"/>
    </row>
    <row r="21" s="4" customFormat="1" ht="18.6" customHeight="1" spans="1:17">
      <c r="A21" s="36">
        <f t="shared" si="4"/>
        <v>15</v>
      </c>
      <c r="B21" s="37" t="s">
        <v>85</v>
      </c>
      <c r="C21" s="38" t="s">
        <v>22</v>
      </c>
      <c r="D21" s="37" t="s">
        <v>86</v>
      </c>
      <c r="E21" s="38" t="s">
        <v>87</v>
      </c>
      <c r="F21" s="39" t="s">
        <v>88</v>
      </c>
      <c r="G21" s="40">
        <v>14</v>
      </c>
      <c r="H21" s="40">
        <v>14</v>
      </c>
      <c r="I21" s="63">
        <f t="shared" si="1"/>
        <v>10780</v>
      </c>
      <c r="J21" s="64">
        <f t="shared" si="2"/>
        <v>657.58</v>
      </c>
      <c r="K21" s="65">
        <v>0.8</v>
      </c>
      <c r="L21" s="64">
        <f t="shared" si="3"/>
        <v>526.064</v>
      </c>
      <c r="M21" s="66">
        <v>131.516</v>
      </c>
      <c r="N21" s="67" t="s">
        <v>89</v>
      </c>
      <c r="O21" s="68" t="s">
        <v>27</v>
      </c>
      <c r="P21" s="69"/>
      <c r="Q21" s="39"/>
    </row>
    <row r="22" s="4" customFormat="1" ht="18.6" customHeight="1" spans="1:17">
      <c r="A22" s="36">
        <f t="shared" si="4"/>
        <v>16</v>
      </c>
      <c r="B22" s="37" t="s">
        <v>90</v>
      </c>
      <c r="C22" s="38" t="s">
        <v>22</v>
      </c>
      <c r="D22" s="37" t="s">
        <v>91</v>
      </c>
      <c r="E22" s="38" t="s">
        <v>92</v>
      </c>
      <c r="F22" s="39" t="s">
        <v>40</v>
      </c>
      <c r="G22" s="40">
        <v>9</v>
      </c>
      <c r="H22" s="40">
        <v>9</v>
      </c>
      <c r="I22" s="63">
        <f t="shared" si="1"/>
        <v>6930</v>
      </c>
      <c r="J22" s="64">
        <f t="shared" si="2"/>
        <v>422.73</v>
      </c>
      <c r="K22" s="65">
        <v>0.8</v>
      </c>
      <c r="L22" s="64">
        <f t="shared" si="3"/>
        <v>338.184</v>
      </c>
      <c r="M22" s="66">
        <v>84.546</v>
      </c>
      <c r="N22" s="67" t="s">
        <v>93</v>
      </c>
      <c r="O22" s="68" t="s">
        <v>27</v>
      </c>
      <c r="P22" s="36"/>
      <c r="Q22" s="39"/>
    </row>
    <row r="23" s="4" customFormat="1" ht="18.6" customHeight="1" spans="1:17">
      <c r="A23" s="36">
        <f t="shared" si="4"/>
        <v>17</v>
      </c>
      <c r="B23" s="37" t="s">
        <v>94</v>
      </c>
      <c r="C23" s="38" t="s">
        <v>22</v>
      </c>
      <c r="D23" s="37" t="s">
        <v>95</v>
      </c>
      <c r="E23" s="38" t="s">
        <v>96</v>
      </c>
      <c r="F23" s="39" t="s">
        <v>45</v>
      </c>
      <c r="G23" s="40">
        <v>13</v>
      </c>
      <c r="H23" s="40">
        <v>13</v>
      </c>
      <c r="I23" s="63">
        <f t="shared" si="1"/>
        <v>10010</v>
      </c>
      <c r="J23" s="64">
        <f t="shared" si="2"/>
        <v>610.61</v>
      </c>
      <c r="K23" s="65">
        <v>0.8</v>
      </c>
      <c r="L23" s="64">
        <f t="shared" si="3"/>
        <v>488.488</v>
      </c>
      <c r="M23" s="66">
        <v>122.122</v>
      </c>
      <c r="N23" s="67" t="s">
        <v>97</v>
      </c>
      <c r="O23" s="68" t="s">
        <v>27</v>
      </c>
      <c r="P23" s="36"/>
      <c r="Q23" s="39"/>
    </row>
    <row r="24" s="4" customFormat="1" ht="18.6" customHeight="1" spans="1:17">
      <c r="A24" s="36">
        <f t="shared" si="4"/>
        <v>18</v>
      </c>
      <c r="B24" s="37" t="s">
        <v>98</v>
      </c>
      <c r="C24" s="38" t="s">
        <v>22</v>
      </c>
      <c r="D24" s="37" t="s">
        <v>99</v>
      </c>
      <c r="E24" s="38" t="s">
        <v>100</v>
      </c>
      <c r="F24" s="39" t="s">
        <v>40</v>
      </c>
      <c r="G24" s="40">
        <v>13</v>
      </c>
      <c r="H24" s="40">
        <v>13</v>
      </c>
      <c r="I24" s="63">
        <f t="shared" si="1"/>
        <v>10010</v>
      </c>
      <c r="J24" s="64">
        <f t="shared" si="2"/>
        <v>610.61</v>
      </c>
      <c r="K24" s="65">
        <v>0.8</v>
      </c>
      <c r="L24" s="64">
        <f t="shared" si="3"/>
        <v>488.488</v>
      </c>
      <c r="M24" s="66">
        <v>122.122</v>
      </c>
      <c r="N24" s="67" t="s">
        <v>101</v>
      </c>
      <c r="O24" s="68" t="s">
        <v>27</v>
      </c>
      <c r="P24" s="70"/>
      <c r="Q24" s="39"/>
    </row>
    <row r="25" s="4" customFormat="1" ht="18.6" customHeight="1" spans="1:17">
      <c r="A25" s="36">
        <f t="shared" si="4"/>
        <v>19</v>
      </c>
      <c r="B25" s="37" t="s">
        <v>102</v>
      </c>
      <c r="C25" s="38" t="s">
        <v>22</v>
      </c>
      <c r="D25" s="41" t="s">
        <v>103</v>
      </c>
      <c r="E25" s="38" t="s">
        <v>104</v>
      </c>
      <c r="F25" s="39" t="s">
        <v>105</v>
      </c>
      <c r="G25" s="42">
        <v>15</v>
      </c>
      <c r="H25" s="43">
        <v>15</v>
      </c>
      <c r="I25" s="63">
        <f t="shared" si="1"/>
        <v>11550</v>
      </c>
      <c r="J25" s="64">
        <f t="shared" si="2"/>
        <v>704.55</v>
      </c>
      <c r="K25" s="65">
        <v>0.8</v>
      </c>
      <c r="L25" s="64">
        <f t="shared" si="3"/>
        <v>563.64</v>
      </c>
      <c r="M25" s="66">
        <v>140.91</v>
      </c>
      <c r="N25" s="67" t="s">
        <v>106</v>
      </c>
      <c r="O25" s="68" t="s">
        <v>27</v>
      </c>
      <c r="P25" s="36"/>
      <c r="Q25" s="39"/>
    </row>
    <row r="26" s="4" customFormat="1" ht="18.6" customHeight="1" spans="1:17">
      <c r="A26" s="36">
        <f t="shared" si="4"/>
        <v>20</v>
      </c>
      <c r="B26" s="37" t="s">
        <v>107</v>
      </c>
      <c r="C26" s="38" t="s">
        <v>22</v>
      </c>
      <c r="D26" s="37" t="s">
        <v>108</v>
      </c>
      <c r="E26" s="38" t="s">
        <v>109</v>
      </c>
      <c r="F26" s="39" t="s">
        <v>40</v>
      </c>
      <c r="G26" s="40">
        <v>13</v>
      </c>
      <c r="H26" s="40">
        <v>13</v>
      </c>
      <c r="I26" s="63">
        <f t="shared" si="1"/>
        <v>10010</v>
      </c>
      <c r="J26" s="64">
        <f t="shared" si="2"/>
        <v>610.61</v>
      </c>
      <c r="K26" s="65">
        <v>0.8</v>
      </c>
      <c r="L26" s="64">
        <f t="shared" si="3"/>
        <v>488.488</v>
      </c>
      <c r="M26" s="66">
        <v>122.122</v>
      </c>
      <c r="N26" s="67" t="s">
        <v>110</v>
      </c>
      <c r="O26" s="68" t="s">
        <v>27</v>
      </c>
      <c r="P26" s="36"/>
      <c r="Q26" s="39"/>
    </row>
    <row r="27" s="4" customFormat="1" ht="18.6" customHeight="1" spans="1:17">
      <c r="A27" s="36">
        <f t="shared" si="4"/>
        <v>21</v>
      </c>
      <c r="B27" s="37" t="s">
        <v>111</v>
      </c>
      <c r="C27" s="38" t="s">
        <v>22</v>
      </c>
      <c r="D27" s="37" t="s">
        <v>112</v>
      </c>
      <c r="E27" s="38" t="s">
        <v>113</v>
      </c>
      <c r="F27" s="39" t="s">
        <v>114</v>
      </c>
      <c r="G27" s="42">
        <v>21</v>
      </c>
      <c r="H27" s="43">
        <v>21</v>
      </c>
      <c r="I27" s="63">
        <f t="shared" si="1"/>
        <v>16170</v>
      </c>
      <c r="J27" s="64">
        <f t="shared" si="2"/>
        <v>986.37</v>
      </c>
      <c r="K27" s="65">
        <v>0.8</v>
      </c>
      <c r="L27" s="64">
        <f t="shared" si="3"/>
        <v>789.096</v>
      </c>
      <c r="M27" s="66">
        <v>197.274</v>
      </c>
      <c r="N27" s="67" t="s">
        <v>115</v>
      </c>
      <c r="O27" s="68" t="s">
        <v>27</v>
      </c>
      <c r="P27" s="36"/>
      <c r="Q27" s="39"/>
    </row>
    <row r="28" s="4" customFormat="1" ht="18.6" customHeight="1" spans="1:17">
      <c r="A28" s="36">
        <f t="shared" ref="A28:A37" si="5">ROW()-6</f>
        <v>22</v>
      </c>
      <c r="B28" s="37" t="s">
        <v>116</v>
      </c>
      <c r="C28" s="38" t="s">
        <v>22</v>
      </c>
      <c r="D28" s="37" t="s">
        <v>99</v>
      </c>
      <c r="E28" s="38" t="s">
        <v>117</v>
      </c>
      <c r="F28" s="39" t="s">
        <v>118</v>
      </c>
      <c r="G28" s="40">
        <v>11</v>
      </c>
      <c r="H28" s="40">
        <v>11</v>
      </c>
      <c r="I28" s="63">
        <f t="shared" si="1"/>
        <v>8470</v>
      </c>
      <c r="J28" s="64">
        <f t="shared" si="2"/>
        <v>516.67</v>
      </c>
      <c r="K28" s="65">
        <v>0.8</v>
      </c>
      <c r="L28" s="64">
        <f t="shared" si="3"/>
        <v>413.336</v>
      </c>
      <c r="M28" s="66">
        <v>103.334</v>
      </c>
      <c r="N28" s="67" t="s">
        <v>119</v>
      </c>
      <c r="O28" s="68" t="s">
        <v>27</v>
      </c>
      <c r="P28" s="36"/>
      <c r="Q28" s="39"/>
    </row>
    <row r="29" s="4" customFormat="1" ht="18.6" customHeight="1" spans="1:17">
      <c r="A29" s="36">
        <f t="shared" si="5"/>
        <v>23</v>
      </c>
      <c r="B29" s="37" t="s">
        <v>120</v>
      </c>
      <c r="C29" s="38" t="s">
        <v>22</v>
      </c>
      <c r="D29" s="41" t="s">
        <v>53</v>
      </c>
      <c r="E29" s="38" t="s">
        <v>121</v>
      </c>
      <c r="F29" s="39" t="s">
        <v>59</v>
      </c>
      <c r="G29" s="42">
        <v>12</v>
      </c>
      <c r="H29" s="43">
        <v>12</v>
      </c>
      <c r="I29" s="63">
        <f t="shared" si="1"/>
        <v>9240</v>
      </c>
      <c r="J29" s="64">
        <f t="shared" si="2"/>
        <v>563.64</v>
      </c>
      <c r="K29" s="65">
        <v>0.8</v>
      </c>
      <c r="L29" s="64">
        <f t="shared" si="3"/>
        <v>450.912</v>
      </c>
      <c r="M29" s="66">
        <v>112.728</v>
      </c>
      <c r="N29" s="67" t="s">
        <v>122</v>
      </c>
      <c r="O29" s="68" t="s">
        <v>27</v>
      </c>
      <c r="P29" s="36"/>
      <c r="Q29" s="39"/>
    </row>
    <row r="30" s="4" customFormat="1" ht="18.6" customHeight="1" spans="1:17">
      <c r="A30" s="36">
        <f t="shared" si="5"/>
        <v>24</v>
      </c>
      <c r="B30" s="37" t="s">
        <v>123</v>
      </c>
      <c r="C30" s="38" t="s">
        <v>22</v>
      </c>
      <c r="D30" s="41" t="s">
        <v>124</v>
      </c>
      <c r="E30" s="38" t="s">
        <v>125</v>
      </c>
      <c r="F30" s="39" t="s">
        <v>118</v>
      </c>
      <c r="G30" s="42">
        <v>16</v>
      </c>
      <c r="H30" s="43">
        <v>16</v>
      </c>
      <c r="I30" s="63">
        <f t="shared" si="1"/>
        <v>12320</v>
      </c>
      <c r="J30" s="64">
        <f t="shared" si="2"/>
        <v>751.52</v>
      </c>
      <c r="K30" s="65">
        <v>0.8</v>
      </c>
      <c r="L30" s="64">
        <f t="shared" si="3"/>
        <v>601.216</v>
      </c>
      <c r="M30" s="66">
        <v>150.304</v>
      </c>
      <c r="N30" s="67" t="s">
        <v>126</v>
      </c>
      <c r="O30" s="68" t="s">
        <v>27</v>
      </c>
      <c r="P30" s="36"/>
      <c r="Q30" s="39"/>
    </row>
    <row r="31" s="4" customFormat="1" ht="18.6" customHeight="1" spans="1:17">
      <c r="A31" s="36">
        <f t="shared" si="5"/>
        <v>25</v>
      </c>
      <c r="B31" s="37" t="s">
        <v>127</v>
      </c>
      <c r="C31" s="38" t="s">
        <v>22</v>
      </c>
      <c r="D31" s="41" t="s">
        <v>128</v>
      </c>
      <c r="E31" s="38" t="s">
        <v>129</v>
      </c>
      <c r="F31" s="39" t="s">
        <v>50</v>
      </c>
      <c r="G31" s="40">
        <v>12</v>
      </c>
      <c r="H31" s="40">
        <v>12</v>
      </c>
      <c r="I31" s="63">
        <f t="shared" si="1"/>
        <v>9240</v>
      </c>
      <c r="J31" s="64">
        <f t="shared" si="2"/>
        <v>563.64</v>
      </c>
      <c r="K31" s="65">
        <v>0.8</v>
      </c>
      <c r="L31" s="64">
        <f t="shared" si="3"/>
        <v>450.912</v>
      </c>
      <c r="M31" s="66">
        <v>112.728</v>
      </c>
      <c r="N31" s="67" t="s">
        <v>130</v>
      </c>
      <c r="O31" s="68" t="s">
        <v>27</v>
      </c>
      <c r="P31" s="36"/>
      <c r="Q31" s="39"/>
    </row>
    <row r="32" s="4" customFormat="1" ht="18.6" customHeight="1" spans="1:17">
      <c r="A32" s="36">
        <f t="shared" si="5"/>
        <v>26</v>
      </c>
      <c r="B32" s="37" t="s">
        <v>131</v>
      </c>
      <c r="C32" s="38" t="s">
        <v>22</v>
      </c>
      <c r="D32" s="37" t="s">
        <v>132</v>
      </c>
      <c r="E32" s="38" t="s">
        <v>133</v>
      </c>
      <c r="F32" s="39" t="s">
        <v>59</v>
      </c>
      <c r="G32" s="40">
        <v>13</v>
      </c>
      <c r="H32" s="40">
        <v>13</v>
      </c>
      <c r="I32" s="63">
        <f t="shared" si="1"/>
        <v>10010</v>
      </c>
      <c r="J32" s="64">
        <f t="shared" si="2"/>
        <v>610.61</v>
      </c>
      <c r="K32" s="65">
        <v>0.8</v>
      </c>
      <c r="L32" s="64">
        <f t="shared" si="3"/>
        <v>488.488</v>
      </c>
      <c r="M32" s="66">
        <v>122.122</v>
      </c>
      <c r="N32" s="67" t="s">
        <v>134</v>
      </c>
      <c r="O32" s="68" t="s">
        <v>27</v>
      </c>
      <c r="P32" s="36"/>
      <c r="Q32" s="39"/>
    </row>
    <row r="33" s="4" customFormat="1" ht="18.6" customHeight="1" spans="1:17">
      <c r="A33" s="36">
        <f t="shared" si="5"/>
        <v>27</v>
      </c>
      <c r="B33" s="37" t="s">
        <v>135</v>
      </c>
      <c r="C33" s="38" t="s">
        <v>22</v>
      </c>
      <c r="D33" s="37" t="s">
        <v>86</v>
      </c>
      <c r="E33" s="38" t="s">
        <v>136</v>
      </c>
      <c r="F33" s="39" t="s">
        <v>137</v>
      </c>
      <c r="G33" s="40">
        <v>14</v>
      </c>
      <c r="H33" s="40">
        <v>14</v>
      </c>
      <c r="I33" s="63">
        <f t="shared" si="1"/>
        <v>10780</v>
      </c>
      <c r="J33" s="64">
        <f t="shared" si="2"/>
        <v>657.58</v>
      </c>
      <c r="K33" s="65">
        <v>0.8</v>
      </c>
      <c r="L33" s="64">
        <f t="shared" si="3"/>
        <v>526.064</v>
      </c>
      <c r="M33" s="66">
        <v>131.516</v>
      </c>
      <c r="N33" s="67" t="s">
        <v>138</v>
      </c>
      <c r="O33" s="68" t="s">
        <v>27</v>
      </c>
      <c r="P33" s="36"/>
      <c r="Q33" s="39"/>
    </row>
    <row r="34" s="4" customFormat="1" ht="18.6" customHeight="1" spans="1:17">
      <c r="A34" s="36">
        <f t="shared" si="5"/>
        <v>28</v>
      </c>
      <c r="B34" s="37" t="s">
        <v>139</v>
      </c>
      <c r="C34" s="38" t="s">
        <v>22</v>
      </c>
      <c r="D34" s="37" t="s">
        <v>140</v>
      </c>
      <c r="E34" s="38" t="s">
        <v>141</v>
      </c>
      <c r="F34" s="39" t="s">
        <v>25</v>
      </c>
      <c r="G34" s="40">
        <v>12</v>
      </c>
      <c r="H34" s="40">
        <v>12</v>
      </c>
      <c r="I34" s="63">
        <f t="shared" si="1"/>
        <v>9240</v>
      </c>
      <c r="J34" s="64">
        <f t="shared" si="2"/>
        <v>563.64</v>
      </c>
      <c r="K34" s="65">
        <v>0.8</v>
      </c>
      <c r="L34" s="64">
        <f t="shared" si="3"/>
        <v>450.912</v>
      </c>
      <c r="M34" s="66">
        <v>112.728</v>
      </c>
      <c r="N34" s="67" t="s">
        <v>142</v>
      </c>
      <c r="O34" s="68" t="s">
        <v>27</v>
      </c>
      <c r="P34" s="36"/>
      <c r="Q34" s="39"/>
    </row>
    <row r="35" s="4" customFormat="1" ht="18.6" customHeight="1" spans="1:17">
      <c r="A35" s="36">
        <f t="shared" si="5"/>
        <v>29</v>
      </c>
      <c r="B35" s="37" t="s">
        <v>143</v>
      </c>
      <c r="C35" s="38" t="s">
        <v>22</v>
      </c>
      <c r="D35" s="41" t="s">
        <v>144</v>
      </c>
      <c r="E35" s="38" t="s">
        <v>145</v>
      </c>
      <c r="F35" s="39" t="s">
        <v>146</v>
      </c>
      <c r="G35" s="42">
        <v>15</v>
      </c>
      <c r="H35" s="43">
        <v>15</v>
      </c>
      <c r="I35" s="63">
        <f t="shared" si="1"/>
        <v>11550</v>
      </c>
      <c r="J35" s="64">
        <f t="shared" si="2"/>
        <v>704.55</v>
      </c>
      <c r="K35" s="65">
        <v>0.8</v>
      </c>
      <c r="L35" s="64">
        <f t="shared" si="3"/>
        <v>563.64</v>
      </c>
      <c r="M35" s="66">
        <v>140.91</v>
      </c>
      <c r="N35" s="67" t="s">
        <v>147</v>
      </c>
      <c r="O35" s="68" t="s">
        <v>27</v>
      </c>
      <c r="P35" s="69"/>
      <c r="Q35" s="39"/>
    </row>
    <row r="36" s="4" customFormat="1" ht="18.6" customHeight="1" spans="1:17">
      <c r="A36" s="36">
        <f t="shared" si="5"/>
        <v>30</v>
      </c>
      <c r="B36" s="37" t="s">
        <v>148</v>
      </c>
      <c r="C36" s="38" t="s">
        <v>22</v>
      </c>
      <c r="D36" s="37" t="s">
        <v>149</v>
      </c>
      <c r="E36" s="38" t="s">
        <v>150</v>
      </c>
      <c r="F36" s="39" t="s">
        <v>151</v>
      </c>
      <c r="G36" s="40">
        <v>11</v>
      </c>
      <c r="H36" s="40">
        <v>11</v>
      </c>
      <c r="I36" s="63">
        <f t="shared" si="1"/>
        <v>8470</v>
      </c>
      <c r="J36" s="64">
        <f t="shared" si="2"/>
        <v>516.67</v>
      </c>
      <c r="K36" s="65">
        <v>0.8</v>
      </c>
      <c r="L36" s="64">
        <f t="shared" si="3"/>
        <v>413.336</v>
      </c>
      <c r="M36" s="66">
        <v>103.334</v>
      </c>
      <c r="N36" s="67" t="s">
        <v>152</v>
      </c>
      <c r="O36" s="68" t="s">
        <v>27</v>
      </c>
      <c r="P36" s="36"/>
      <c r="Q36" s="39"/>
    </row>
    <row r="37" s="4" customFormat="1" ht="18.6" customHeight="1" spans="1:17">
      <c r="A37" s="36">
        <f t="shared" si="5"/>
        <v>31</v>
      </c>
      <c r="B37" s="37" t="s">
        <v>153</v>
      </c>
      <c r="C37" s="38" t="s">
        <v>22</v>
      </c>
      <c r="D37" s="37" t="s">
        <v>33</v>
      </c>
      <c r="E37" s="38" t="s">
        <v>154</v>
      </c>
      <c r="F37" s="39" t="s">
        <v>155</v>
      </c>
      <c r="G37" s="40">
        <v>15</v>
      </c>
      <c r="H37" s="40">
        <v>15</v>
      </c>
      <c r="I37" s="63">
        <f t="shared" si="1"/>
        <v>11550</v>
      </c>
      <c r="J37" s="64">
        <f t="shared" si="2"/>
        <v>704.55</v>
      </c>
      <c r="K37" s="65">
        <v>0.8</v>
      </c>
      <c r="L37" s="64">
        <f t="shared" si="3"/>
        <v>563.64</v>
      </c>
      <c r="M37" s="66">
        <v>140.91</v>
      </c>
      <c r="N37" s="67" t="s">
        <v>156</v>
      </c>
      <c r="O37" s="68" t="s">
        <v>27</v>
      </c>
      <c r="P37" s="36"/>
      <c r="Q37" s="39"/>
    </row>
    <row r="38" s="4" customFormat="1" ht="18.6" customHeight="1" spans="1:17">
      <c r="A38" s="36">
        <f t="shared" ref="A38:A47" si="6">ROW()-6</f>
        <v>32</v>
      </c>
      <c r="B38" s="37" t="s">
        <v>157</v>
      </c>
      <c r="C38" s="38" t="s">
        <v>22</v>
      </c>
      <c r="D38" s="41" t="s">
        <v>158</v>
      </c>
      <c r="E38" s="38" t="s">
        <v>159</v>
      </c>
      <c r="F38" s="39" t="s">
        <v>160</v>
      </c>
      <c r="G38" s="42">
        <v>40</v>
      </c>
      <c r="H38" s="43">
        <v>40</v>
      </c>
      <c r="I38" s="63">
        <f t="shared" si="1"/>
        <v>30800</v>
      </c>
      <c r="J38" s="64">
        <f t="shared" si="2"/>
        <v>1878.8</v>
      </c>
      <c r="K38" s="65">
        <v>0.8</v>
      </c>
      <c r="L38" s="64">
        <f t="shared" si="3"/>
        <v>1503.04</v>
      </c>
      <c r="M38" s="66">
        <v>375.76</v>
      </c>
      <c r="N38" s="67" t="s">
        <v>161</v>
      </c>
      <c r="O38" s="68" t="s">
        <v>27</v>
      </c>
      <c r="P38" s="70"/>
      <c r="Q38" s="39"/>
    </row>
    <row r="39" s="4" customFormat="1" ht="18.6" customHeight="1" spans="1:17">
      <c r="A39" s="36">
        <f t="shared" si="6"/>
        <v>33</v>
      </c>
      <c r="B39" s="37" t="s">
        <v>162</v>
      </c>
      <c r="C39" s="38" t="s">
        <v>22</v>
      </c>
      <c r="D39" s="37" t="s">
        <v>112</v>
      </c>
      <c r="E39" s="38" t="s">
        <v>163</v>
      </c>
      <c r="F39" s="4" t="s">
        <v>164</v>
      </c>
      <c r="G39" s="40">
        <v>10</v>
      </c>
      <c r="H39" s="40">
        <v>10</v>
      </c>
      <c r="I39" s="63">
        <f t="shared" si="1"/>
        <v>7700</v>
      </c>
      <c r="J39" s="64">
        <f t="shared" si="2"/>
        <v>469.7</v>
      </c>
      <c r="K39" s="65">
        <v>0.8</v>
      </c>
      <c r="L39" s="64">
        <f t="shared" si="3"/>
        <v>375.76</v>
      </c>
      <c r="M39" s="66">
        <v>93.94</v>
      </c>
      <c r="N39" s="67" t="s">
        <v>165</v>
      </c>
      <c r="O39" s="68" t="s">
        <v>27</v>
      </c>
      <c r="P39" s="36"/>
      <c r="Q39" s="39"/>
    </row>
    <row r="40" s="4" customFormat="1" ht="18.6" customHeight="1" spans="1:17">
      <c r="A40" s="36">
        <f t="shared" si="6"/>
        <v>34</v>
      </c>
      <c r="B40" s="37" t="s">
        <v>166</v>
      </c>
      <c r="C40" s="38" t="s">
        <v>22</v>
      </c>
      <c r="D40" s="41" t="s">
        <v>158</v>
      </c>
      <c r="E40" s="38" t="s">
        <v>167</v>
      </c>
      <c r="F40" s="39" t="s">
        <v>168</v>
      </c>
      <c r="G40" s="42">
        <v>30</v>
      </c>
      <c r="H40" s="43">
        <v>30</v>
      </c>
      <c r="I40" s="63">
        <f t="shared" ref="I40:I71" si="7">H40*770</f>
        <v>23100</v>
      </c>
      <c r="J40" s="64">
        <f t="shared" ref="J40:J71" si="8">H40*46.97</f>
        <v>1409.1</v>
      </c>
      <c r="K40" s="65">
        <v>0.8</v>
      </c>
      <c r="L40" s="64">
        <f t="shared" ref="L40:L71" si="9">J40*K40</f>
        <v>1127.28</v>
      </c>
      <c r="M40" s="66">
        <v>281.82</v>
      </c>
      <c r="N40" s="67" t="s">
        <v>169</v>
      </c>
      <c r="O40" s="68" t="s">
        <v>27</v>
      </c>
      <c r="P40" s="36"/>
      <c r="Q40" s="39"/>
    </row>
    <row r="41" s="4" customFormat="1" ht="18.6" customHeight="1" spans="1:17">
      <c r="A41" s="36">
        <f t="shared" si="6"/>
        <v>35</v>
      </c>
      <c r="B41" s="37" t="s">
        <v>170</v>
      </c>
      <c r="C41" s="38" t="s">
        <v>22</v>
      </c>
      <c r="D41" s="37" t="s">
        <v>171</v>
      </c>
      <c r="E41" s="38" t="s">
        <v>172</v>
      </c>
      <c r="F41" s="39" t="s">
        <v>40</v>
      </c>
      <c r="G41" s="40">
        <v>5</v>
      </c>
      <c r="H41" s="40">
        <v>5</v>
      </c>
      <c r="I41" s="63">
        <f t="shared" si="7"/>
        <v>3850</v>
      </c>
      <c r="J41" s="64">
        <f t="shared" si="8"/>
        <v>234.85</v>
      </c>
      <c r="K41" s="65">
        <v>0.8</v>
      </c>
      <c r="L41" s="64">
        <f t="shared" si="9"/>
        <v>187.88</v>
      </c>
      <c r="M41" s="66">
        <v>46.97</v>
      </c>
      <c r="N41" s="67" t="s">
        <v>173</v>
      </c>
      <c r="O41" s="68" t="s">
        <v>27</v>
      </c>
      <c r="P41" s="36"/>
      <c r="Q41" s="39"/>
    </row>
    <row r="42" s="4" customFormat="1" ht="18.6" customHeight="1" spans="1:17">
      <c r="A42" s="36">
        <f t="shared" si="6"/>
        <v>36</v>
      </c>
      <c r="B42" s="37" t="s">
        <v>174</v>
      </c>
      <c r="C42" s="38" t="s">
        <v>22</v>
      </c>
      <c r="D42" s="41" t="s">
        <v>175</v>
      </c>
      <c r="E42" s="38" t="s">
        <v>176</v>
      </c>
      <c r="F42" s="39" t="s">
        <v>50</v>
      </c>
      <c r="G42" s="42">
        <v>11</v>
      </c>
      <c r="H42" s="43">
        <v>11</v>
      </c>
      <c r="I42" s="63">
        <f t="shared" si="7"/>
        <v>8470</v>
      </c>
      <c r="J42" s="64">
        <f t="shared" si="8"/>
        <v>516.67</v>
      </c>
      <c r="K42" s="65">
        <v>0.8</v>
      </c>
      <c r="L42" s="64">
        <f t="shared" si="9"/>
        <v>413.336</v>
      </c>
      <c r="M42" s="66">
        <v>103.334</v>
      </c>
      <c r="N42" s="67" t="s">
        <v>177</v>
      </c>
      <c r="O42" s="68" t="s">
        <v>27</v>
      </c>
      <c r="P42" s="36"/>
      <c r="Q42" s="39"/>
    </row>
    <row r="43" s="4" customFormat="1" ht="18.6" customHeight="1" spans="1:17">
      <c r="A43" s="36">
        <f t="shared" si="6"/>
        <v>37</v>
      </c>
      <c r="B43" s="37" t="s">
        <v>178</v>
      </c>
      <c r="C43" s="38" t="s">
        <v>22</v>
      </c>
      <c r="D43" s="37" t="s">
        <v>140</v>
      </c>
      <c r="E43" s="38" t="s">
        <v>179</v>
      </c>
      <c r="F43" s="39" t="s">
        <v>45</v>
      </c>
      <c r="G43" s="40">
        <v>10</v>
      </c>
      <c r="H43" s="40">
        <v>10</v>
      </c>
      <c r="I43" s="63">
        <f t="shared" si="7"/>
        <v>7700</v>
      </c>
      <c r="J43" s="64">
        <f t="shared" si="8"/>
        <v>469.7</v>
      </c>
      <c r="K43" s="65">
        <v>0.8</v>
      </c>
      <c r="L43" s="64">
        <f t="shared" si="9"/>
        <v>375.76</v>
      </c>
      <c r="M43" s="66">
        <v>93.94</v>
      </c>
      <c r="N43" s="67" t="s">
        <v>180</v>
      </c>
      <c r="O43" s="68" t="s">
        <v>27</v>
      </c>
      <c r="P43" s="36"/>
      <c r="Q43" s="39"/>
    </row>
    <row r="44" s="4" customFormat="1" ht="18.6" customHeight="1" spans="1:17">
      <c r="A44" s="36">
        <f t="shared" si="6"/>
        <v>38</v>
      </c>
      <c r="B44" s="37" t="s">
        <v>181</v>
      </c>
      <c r="C44" s="38" t="s">
        <v>22</v>
      </c>
      <c r="D44" s="37" t="s">
        <v>108</v>
      </c>
      <c r="E44" s="38" t="s">
        <v>182</v>
      </c>
      <c r="F44" s="39" t="s">
        <v>118</v>
      </c>
      <c r="G44" s="40">
        <v>10</v>
      </c>
      <c r="H44" s="40">
        <v>10</v>
      </c>
      <c r="I44" s="63">
        <f t="shared" si="7"/>
        <v>7700</v>
      </c>
      <c r="J44" s="64">
        <f t="shared" si="8"/>
        <v>469.7</v>
      </c>
      <c r="K44" s="65">
        <v>0.8</v>
      </c>
      <c r="L44" s="64">
        <f t="shared" si="9"/>
        <v>375.76</v>
      </c>
      <c r="M44" s="66">
        <v>93.94</v>
      </c>
      <c r="N44" s="67" t="s">
        <v>183</v>
      </c>
      <c r="O44" s="68" t="s">
        <v>27</v>
      </c>
      <c r="P44" s="36"/>
      <c r="Q44" s="39"/>
    </row>
    <row r="45" s="4" customFormat="1" ht="18.6" customHeight="1" spans="1:17">
      <c r="A45" s="36">
        <f t="shared" si="6"/>
        <v>39</v>
      </c>
      <c r="B45" s="37" t="s">
        <v>184</v>
      </c>
      <c r="C45" s="38" t="s">
        <v>22</v>
      </c>
      <c r="D45" s="37" t="s">
        <v>112</v>
      </c>
      <c r="E45" s="38" t="s">
        <v>185</v>
      </c>
      <c r="F45" s="39" t="s">
        <v>45</v>
      </c>
      <c r="G45" s="42">
        <v>8</v>
      </c>
      <c r="H45" s="42">
        <v>8</v>
      </c>
      <c r="I45" s="63">
        <f t="shared" si="7"/>
        <v>6160</v>
      </c>
      <c r="J45" s="64">
        <f t="shared" si="8"/>
        <v>375.76</v>
      </c>
      <c r="K45" s="65">
        <v>0.8</v>
      </c>
      <c r="L45" s="64">
        <f t="shared" si="9"/>
        <v>300.608</v>
      </c>
      <c r="M45" s="66">
        <v>75.152</v>
      </c>
      <c r="N45" s="67" t="s">
        <v>186</v>
      </c>
      <c r="O45" s="68" t="s">
        <v>27</v>
      </c>
      <c r="P45" s="36"/>
      <c r="Q45" s="39"/>
    </row>
    <row r="46" s="4" customFormat="1" ht="18.6" customHeight="1" spans="1:17">
      <c r="A46" s="36">
        <f t="shared" si="6"/>
        <v>40</v>
      </c>
      <c r="B46" s="37" t="s">
        <v>187</v>
      </c>
      <c r="C46" s="38" t="s">
        <v>22</v>
      </c>
      <c r="D46" s="41" t="s">
        <v>188</v>
      </c>
      <c r="E46" s="38" t="s">
        <v>189</v>
      </c>
      <c r="F46" s="39" t="s">
        <v>45</v>
      </c>
      <c r="G46" s="42">
        <v>9</v>
      </c>
      <c r="H46" s="42">
        <v>9</v>
      </c>
      <c r="I46" s="63">
        <f t="shared" si="7"/>
        <v>6930</v>
      </c>
      <c r="J46" s="64">
        <f t="shared" si="8"/>
        <v>422.73</v>
      </c>
      <c r="K46" s="65">
        <v>0.8</v>
      </c>
      <c r="L46" s="64">
        <f t="shared" si="9"/>
        <v>338.184</v>
      </c>
      <c r="M46" s="66">
        <v>84.546</v>
      </c>
      <c r="N46" s="67" t="s">
        <v>190</v>
      </c>
      <c r="O46" s="68" t="s">
        <v>27</v>
      </c>
      <c r="P46" s="36"/>
      <c r="Q46" s="39"/>
    </row>
    <row r="47" s="4" customFormat="1" ht="18.6" customHeight="1" spans="1:17">
      <c r="A47" s="36">
        <f t="shared" si="6"/>
        <v>41</v>
      </c>
      <c r="B47" s="37" t="s">
        <v>191</v>
      </c>
      <c r="C47" s="38" t="s">
        <v>22</v>
      </c>
      <c r="D47" s="37" t="s">
        <v>192</v>
      </c>
      <c r="E47" s="38" t="s">
        <v>193</v>
      </c>
      <c r="F47" s="39" t="s">
        <v>40</v>
      </c>
      <c r="G47" s="42">
        <v>9</v>
      </c>
      <c r="H47" s="42">
        <v>9</v>
      </c>
      <c r="I47" s="63">
        <f t="shared" si="7"/>
        <v>6930</v>
      </c>
      <c r="J47" s="64">
        <f t="shared" si="8"/>
        <v>422.73</v>
      </c>
      <c r="K47" s="65">
        <v>0.8</v>
      </c>
      <c r="L47" s="64">
        <f t="shared" si="9"/>
        <v>338.184</v>
      </c>
      <c r="M47" s="66">
        <v>84.546</v>
      </c>
      <c r="N47" s="67" t="s">
        <v>194</v>
      </c>
      <c r="O47" s="68" t="s">
        <v>27</v>
      </c>
      <c r="P47" s="36"/>
      <c r="Q47" s="39"/>
    </row>
    <row r="48" s="4" customFormat="1" ht="18.6" customHeight="1" spans="1:17">
      <c r="A48" s="36">
        <f t="shared" ref="A48:A57" si="10">ROW()-6</f>
        <v>42</v>
      </c>
      <c r="B48" s="37" t="s">
        <v>195</v>
      </c>
      <c r="C48" s="38" t="s">
        <v>22</v>
      </c>
      <c r="D48" s="37" t="s">
        <v>196</v>
      </c>
      <c r="E48" s="38" t="s">
        <v>197</v>
      </c>
      <c r="F48" s="4" t="s">
        <v>164</v>
      </c>
      <c r="G48" s="40">
        <v>8</v>
      </c>
      <c r="H48" s="40">
        <v>8</v>
      </c>
      <c r="I48" s="63">
        <f t="shared" si="7"/>
        <v>6160</v>
      </c>
      <c r="J48" s="64">
        <f t="shared" si="8"/>
        <v>375.76</v>
      </c>
      <c r="K48" s="65">
        <v>0.8</v>
      </c>
      <c r="L48" s="64">
        <f t="shared" si="9"/>
        <v>300.608</v>
      </c>
      <c r="M48" s="66">
        <v>75.152</v>
      </c>
      <c r="N48" s="67" t="s">
        <v>198</v>
      </c>
      <c r="O48" s="68" t="s">
        <v>27</v>
      </c>
      <c r="P48" s="36"/>
      <c r="Q48" s="39"/>
    </row>
    <row r="49" s="4" customFormat="1" ht="18.6" customHeight="1" spans="1:17">
      <c r="A49" s="36">
        <f t="shared" si="10"/>
        <v>43</v>
      </c>
      <c r="B49" s="37" t="s">
        <v>199</v>
      </c>
      <c r="C49" s="38" t="s">
        <v>22</v>
      </c>
      <c r="D49" s="37" t="s">
        <v>29</v>
      </c>
      <c r="E49" s="38" t="s">
        <v>200</v>
      </c>
      <c r="F49" s="39" t="s">
        <v>168</v>
      </c>
      <c r="G49" s="42">
        <v>30</v>
      </c>
      <c r="H49" s="43">
        <v>30</v>
      </c>
      <c r="I49" s="63">
        <f t="shared" si="7"/>
        <v>23100</v>
      </c>
      <c r="J49" s="64">
        <f t="shared" si="8"/>
        <v>1409.1</v>
      </c>
      <c r="K49" s="65">
        <v>0.8</v>
      </c>
      <c r="L49" s="64">
        <f t="shared" si="9"/>
        <v>1127.28</v>
      </c>
      <c r="M49" s="66">
        <v>281.82</v>
      </c>
      <c r="N49" s="67" t="s">
        <v>201</v>
      </c>
      <c r="O49" s="68" t="s">
        <v>27</v>
      </c>
      <c r="P49" s="36"/>
      <c r="Q49" s="39"/>
    </row>
    <row r="50" s="4" customFormat="1" ht="18.6" customHeight="1" spans="1:17">
      <c r="A50" s="36">
        <f t="shared" si="10"/>
        <v>44</v>
      </c>
      <c r="B50" s="44" t="s">
        <v>202</v>
      </c>
      <c r="C50" s="38" t="s">
        <v>22</v>
      </c>
      <c r="D50" s="44" t="s">
        <v>48</v>
      </c>
      <c r="E50" s="38" t="s">
        <v>203</v>
      </c>
      <c r="F50" s="39" t="s">
        <v>168</v>
      </c>
      <c r="G50" s="42">
        <v>62</v>
      </c>
      <c r="H50" s="43">
        <v>62</v>
      </c>
      <c r="I50" s="63">
        <f t="shared" si="7"/>
        <v>47740</v>
      </c>
      <c r="J50" s="64">
        <f t="shared" si="8"/>
        <v>2912.14</v>
      </c>
      <c r="K50" s="65">
        <v>0.8</v>
      </c>
      <c r="L50" s="64">
        <f t="shared" si="9"/>
        <v>2329.712</v>
      </c>
      <c r="M50" s="66">
        <v>582.428</v>
      </c>
      <c r="N50" s="67" t="s">
        <v>204</v>
      </c>
      <c r="O50" s="68" t="s">
        <v>27</v>
      </c>
      <c r="P50" s="36"/>
      <c r="Q50" s="39"/>
    </row>
    <row r="51" s="4" customFormat="1" ht="18.6" customHeight="1" spans="1:17">
      <c r="A51" s="36">
        <f t="shared" si="10"/>
        <v>45</v>
      </c>
      <c r="B51" s="37" t="s">
        <v>205</v>
      </c>
      <c r="C51" s="38" t="s">
        <v>22</v>
      </c>
      <c r="D51" s="37" t="s">
        <v>82</v>
      </c>
      <c r="E51" s="38" t="s">
        <v>206</v>
      </c>
      <c r="F51" s="39" t="s">
        <v>160</v>
      </c>
      <c r="G51" s="45">
        <v>13</v>
      </c>
      <c r="H51" s="45">
        <v>13</v>
      </c>
      <c r="I51" s="63">
        <f t="shared" si="7"/>
        <v>10010</v>
      </c>
      <c r="J51" s="64">
        <f t="shared" si="8"/>
        <v>610.61</v>
      </c>
      <c r="K51" s="65">
        <v>0.8</v>
      </c>
      <c r="L51" s="64">
        <f t="shared" si="9"/>
        <v>488.488</v>
      </c>
      <c r="M51" s="66">
        <v>122.122</v>
      </c>
      <c r="N51" s="67" t="s">
        <v>207</v>
      </c>
      <c r="O51" s="68" t="s">
        <v>27</v>
      </c>
      <c r="P51" s="36"/>
      <c r="Q51" s="39"/>
    </row>
    <row r="52" s="4" customFormat="1" ht="18.6" customHeight="1" spans="1:17">
      <c r="A52" s="36">
        <f t="shared" si="10"/>
        <v>46</v>
      </c>
      <c r="B52" s="37" t="s">
        <v>208</v>
      </c>
      <c r="C52" s="38" t="s">
        <v>22</v>
      </c>
      <c r="D52" s="37" t="s">
        <v>33</v>
      </c>
      <c r="E52" s="38" t="s">
        <v>209</v>
      </c>
      <c r="F52" s="39" t="s">
        <v>45</v>
      </c>
      <c r="G52" s="45">
        <v>13</v>
      </c>
      <c r="H52" s="45">
        <v>13</v>
      </c>
      <c r="I52" s="63">
        <f t="shared" si="7"/>
        <v>10010</v>
      </c>
      <c r="J52" s="64">
        <f t="shared" si="8"/>
        <v>610.61</v>
      </c>
      <c r="K52" s="65">
        <v>0.8</v>
      </c>
      <c r="L52" s="64">
        <f t="shared" si="9"/>
        <v>488.488</v>
      </c>
      <c r="M52" s="66">
        <v>122.122</v>
      </c>
      <c r="N52" s="67" t="s">
        <v>210</v>
      </c>
      <c r="O52" s="68" t="s">
        <v>27</v>
      </c>
      <c r="P52" s="70"/>
      <c r="Q52" s="39"/>
    </row>
    <row r="53" s="4" customFormat="1" ht="18.6" customHeight="1" spans="1:17">
      <c r="A53" s="36">
        <f t="shared" si="10"/>
        <v>47</v>
      </c>
      <c r="B53" s="37" t="s">
        <v>211</v>
      </c>
      <c r="C53" s="38" t="s">
        <v>22</v>
      </c>
      <c r="D53" s="37" t="s">
        <v>158</v>
      </c>
      <c r="E53" s="38" t="s">
        <v>212</v>
      </c>
      <c r="F53" s="39" t="s">
        <v>45</v>
      </c>
      <c r="G53" s="45">
        <v>8</v>
      </c>
      <c r="H53" s="45">
        <v>8</v>
      </c>
      <c r="I53" s="63">
        <f t="shared" si="7"/>
        <v>6160</v>
      </c>
      <c r="J53" s="64">
        <f t="shared" si="8"/>
        <v>375.76</v>
      </c>
      <c r="K53" s="65">
        <v>0.8</v>
      </c>
      <c r="L53" s="64">
        <f t="shared" si="9"/>
        <v>300.608</v>
      </c>
      <c r="M53" s="66">
        <v>75.152</v>
      </c>
      <c r="N53" s="67" t="s">
        <v>213</v>
      </c>
      <c r="O53" s="68" t="s">
        <v>27</v>
      </c>
      <c r="P53" s="36"/>
      <c r="Q53" s="39"/>
    </row>
    <row r="54" s="4" customFormat="1" ht="18.6" customHeight="1" spans="1:17">
      <c r="A54" s="36">
        <f t="shared" si="10"/>
        <v>48</v>
      </c>
      <c r="B54" s="37" t="s">
        <v>214</v>
      </c>
      <c r="C54" s="38" t="s">
        <v>22</v>
      </c>
      <c r="D54" s="37" t="s">
        <v>99</v>
      </c>
      <c r="E54" s="38" t="s">
        <v>215</v>
      </c>
      <c r="F54" s="39" t="s">
        <v>59</v>
      </c>
      <c r="G54" s="45">
        <v>12</v>
      </c>
      <c r="H54" s="45">
        <v>12</v>
      </c>
      <c r="I54" s="63">
        <f t="shared" si="7"/>
        <v>9240</v>
      </c>
      <c r="J54" s="64">
        <f t="shared" si="8"/>
        <v>563.64</v>
      </c>
      <c r="K54" s="65">
        <v>0.8</v>
      </c>
      <c r="L54" s="64">
        <f t="shared" si="9"/>
        <v>450.912</v>
      </c>
      <c r="M54" s="66">
        <v>112.728</v>
      </c>
      <c r="N54" s="67" t="s">
        <v>216</v>
      </c>
      <c r="O54" s="68" t="s">
        <v>27</v>
      </c>
      <c r="P54" s="36"/>
      <c r="Q54" s="39"/>
    </row>
    <row r="55" s="4" customFormat="1" ht="18.6" customHeight="1" spans="1:17">
      <c r="A55" s="36">
        <f t="shared" si="10"/>
        <v>49</v>
      </c>
      <c r="B55" s="37" t="s">
        <v>217</v>
      </c>
      <c r="C55" s="38" t="s">
        <v>22</v>
      </c>
      <c r="D55" s="41" t="s">
        <v>218</v>
      </c>
      <c r="E55" s="38" t="s">
        <v>219</v>
      </c>
      <c r="F55" s="39" t="s">
        <v>45</v>
      </c>
      <c r="G55" s="42">
        <v>14</v>
      </c>
      <c r="H55" s="43">
        <v>14</v>
      </c>
      <c r="I55" s="63">
        <f t="shared" si="7"/>
        <v>10780</v>
      </c>
      <c r="J55" s="64">
        <f t="shared" si="8"/>
        <v>657.58</v>
      </c>
      <c r="K55" s="65">
        <v>0.8</v>
      </c>
      <c r="L55" s="64">
        <f t="shared" si="9"/>
        <v>526.064</v>
      </c>
      <c r="M55" s="66">
        <v>131.516</v>
      </c>
      <c r="N55" s="67" t="s">
        <v>220</v>
      </c>
      <c r="O55" s="68" t="s">
        <v>27</v>
      </c>
      <c r="P55" s="36"/>
      <c r="Q55" s="39"/>
    </row>
    <row r="56" s="4" customFormat="1" ht="18.6" customHeight="1" spans="1:17">
      <c r="A56" s="36">
        <f t="shared" si="10"/>
        <v>50</v>
      </c>
      <c r="B56" s="37" t="s">
        <v>221</v>
      </c>
      <c r="C56" s="38" t="s">
        <v>22</v>
      </c>
      <c r="D56" s="37" t="s">
        <v>222</v>
      </c>
      <c r="E56" s="38" t="s">
        <v>223</v>
      </c>
      <c r="F56" s="39" t="s">
        <v>40</v>
      </c>
      <c r="G56" s="45">
        <v>6</v>
      </c>
      <c r="H56" s="45">
        <v>6</v>
      </c>
      <c r="I56" s="63">
        <f t="shared" si="7"/>
        <v>4620</v>
      </c>
      <c r="J56" s="64">
        <f t="shared" si="8"/>
        <v>281.82</v>
      </c>
      <c r="K56" s="65">
        <v>0.8</v>
      </c>
      <c r="L56" s="64">
        <f t="shared" si="9"/>
        <v>225.456</v>
      </c>
      <c r="M56" s="66">
        <v>56.364</v>
      </c>
      <c r="N56" s="67" t="s">
        <v>224</v>
      </c>
      <c r="O56" s="68" t="s">
        <v>27</v>
      </c>
      <c r="P56" s="36"/>
      <c r="Q56" s="39"/>
    </row>
    <row r="57" s="4" customFormat="1" ht="18.6" customHeight="1" spans="1:17">
      <c r="A57" s="36">
        <f t="shared" si="10"/>
        <v>51</v>
      </c>
      <c r="B57" s="37" t="s">
        <v>225</v>
      </c>
      <c r="C57" s="38" t="s">
        <v>22</v>
      </c>
      <c r="D57" s="37" t="s">
        <v>48</v>
      </c>
      <c r="E57" s="38" t="s">
        <v>226</v>
      </c>
      <c r="F57" s="39" t="s">
        <v>45</v>
      </c>
      <c r="G57" s="45">
        <v>6</v>
      </c>
      <c r="H57" s="45">
        <v>6</v>
      </c>
      <c r="I57" s="63">
        <f t="shared" si="7"/>
        <v>4620</v>
      </c>
      <c r="J57" s="64">
        <f t="shared" si="8"/>
        <v>281.82</v>
      </c>
      <c r="K57" s="65">
        <v>0.8</v>
      </c>
      <c r="L57" s="64">
        <f t="shared" si="9"/>
        <v>225.456</v>
      </c>
      <c r="M57" s="66">
        <v>56.364</v>
      </c>
      <c r="N57" s="67" t="s">
        <v>227</v>
      </c>
      <c r="O57" s="68" t="s">
        <v>27</v>
      </c>
      <c r="P57" s="36"/>
      <c r="Q57" s="39"/>
    </row>
    <row r="58" s="4" customFormat="1" ht="18.6" customHeight="1" spans="1:17">
      <c r="A58" s="36">
        <f t="shared" ref="A58:A67" si="11">ROW()-6</f>
        <v>52</v>
      </c>
      <c r="B58" s="37" t="s">
        <v>228</v>
      </c>
      <c r="C58" s="38" t="s">
        <v>22</v>
      </c>
      <c r="D58" s="37" t="s">
        <v>86</v>
      </c>
      <c r="E58" s="38" t="s">
        <v>229</v>
      </c>
      <c r="F58" s="39" t="s">
        <v>45</v>
      </c>
      <c r="G58" s="45">
        <v>8</v>
      </c>
      <c r="H58" s="45">
        <v>8</v>
      </c>
      <c r="I58" s="63">
        <f t="shared" si="7"/>
        <v>6160</v>
      </c>
      <c r="J58" s="64">
        <f t="shared" si="8"/>
        <v>375.76</v>
      </c>
      <c r="K58" s="65">
        <v>0.8</v>
      </c>
      <c r="L58" s="64">
        <f t="shared" si="9"/>
        <v>300.608</v>
      </c>
      <c r="M58" s="66">
        <v>75.152</v>
      </c>
      <c r="N58" s="67" t="s">
        <v>230</v>
      </c>
      <c r="O58" s="68" t="s">
        <v>27</v>
      </c>
      <c r="P58" s="70"/>
      <c r="Q58" s="39"/>
    </row>
    <row r="59" s="4" customFormat="1" ht="18.6" customHeight="1" spans="1:17">
      <c r="A59" s="36">
        <f t="shared" si="11"/>
        <v>53</v>
      </c>
      <c r="B59" s="37" t="s">
        <v>231</v>
      </c>
      <c r="C59" s="38" t="s">
        <v>22</v>
      </c>
      <c r="D59" s="37" t="s">
        <v>108</v>
      </c>
      <c r="E59" s="38" t="s">
        <v>232</v>
      </c>
      <c r="F59" s="39" t="s">
        <v>233</v>
      </c>
      <c r="G59" s="45">
        <v>28</v>
      </c>
      <c r="H59" s="45">
        <v>28</v>
      </c>
      <c r="I59" s="63">
        <f t="shared" si="7"/>
        <v>21560</v>
      </c>
      <c r="J59" s="64">
        <f t="shared" si="8"/>
        <v>1315.16</v>
      </c>
      <c r="K59" s="65">
        <v>0.8</v>
      </c>
      <c r="L59" s="64">
        <f t="shared" si="9"/>
        <v>1052.128</v>
      </c>
      <c r="M59" s="66">
        <v>263.032</v>
      </c>
      <c r="N59" s="67" t="s">
        <v>234</v>
      </c>
      <c r="O59" s="68" t="s">
        <v>27</v>
      </c>
      <c r="P59" s="36"/>
      <c r="Q59" s="39"/>
    </row>
    <row r="60" s="4" customFormat="1" ht="18.6" customHeight="1" spans="1:17">
      <c r="A60" s="36">
        <f t="shared" si="11"/>
        <v>54</v>
      </c>
      <c r="B60" s="37" t="s">
        <v>235</v>
      </c>
      <c r="C60" s="38" t="s">
        <v>22</v>
      </c>
      <c r="D60" s="37" t="s">
        <v>236</v>
      </c>
      <c r="E60" s="38" t="s">
        <v>237</v>
      </c>
      <c r="F60" s="39" t="s">
        <v>238</v>
      </c>
      <c r="G60" s="45">
        <v>20</v>
      </c>
      <c r="H60" s="45">
        <v>20</v>
      </c>
      <c r="I60" s="63">
        <f t="shared" si="7"/>
        <v>15400</v>
      </c>
      <c r="J60" s="64">
        <f t="shared" si="8"/>
        <v>939.4</v>
      </c>
      <c r="K60" s="65">
        <v>0.8</v>
      </c>
      <c r="L60" s="64">
        <f t="shared" si="9"/>
        <v>751.52</v>
      </c>
      <c r="M60" s="66">
        <v>187.88</v>
      </c>
      <c r="N60" s="67" t="s">
        <v>239</v>
      </c>
      <c r="O60" s="68" t="s">
        <v>27</v>
      </c>
      <c r="P60" s="36"/>
      <c r="Q60" s="39"/>
    </row>
    <row r="61" s="4" customFormat="1" ht="18.6" customHeight="1" spans="1:17">
      <c r="A61" s="36">
        <f t="shared" si="11"/>
        <v>55</v>
      </c>
      <c r="B61" s="37" t="s">
        <v>240</v>
      </c>
      <c r="C61" s="38" t="s">
        <v>22</v>
      </c>
      <c r="D61" s="37" t="s">
        <v>241</v>
      </c>
      <c r="E61" s="38" t="s">
        <v>242</v>
      </c>
      <c r="F61" s="39" t="s">
        <v>243</v>
      </c>
      <c r="G61" s="45">
        <v>8</v>
      </c>
      <c r="H61" s="45">
        <v>8</v>
      </c>
      <c r="I61" s="63">
        <f t="shared" si="7"/>
        <v>6160</v>
      </c>
      <c r="J61" s="64">
        <f t="shared" si="8"/>
        <v>375.76</v>
      </c>
      <c r="K61" s="65">
        <v>0.8</v>
      </c>
      <c r="L61" s="64">
        <f t="shared" si="9"/>
        <v>300.608</v>
      </c>
      <c r="M61" s="66">
        <v>75.152</v>
      </c>
      <c r="N61" s="67" t="s">
        <v>244</v>
      </c>
      <c r="O61" s="68" t="s">
        <v>27</v>
      </c>
      <c r="P61" s="36"/>
      <c r="Q61" s="39"/>
    </row>
    <row r="62" s="4" customFormat="1" ht="18.6" customHeight="1" spans="1:17">
      <c r="A62" s="36">
        <f t="shared" si="11"/>
        <v>56</v>
      </c>
      <c r="B62" s="37" t="s">
        <v>245</v>
      </c>
      <c r="C62" s="38" t="s">
        <v>22</v>
      </c>
      <c r="D62" s="37" t="s">
        <v>140</v>
      </c>
      <c r="E62" s="38" t="s">
        <v>246</v>
      </c>
      <c r="F62" s="39" t="s">
        <v>247</v>
      </c>
      <c r="G62" s="45">
        <v>12</v>
      </c>
      <c r="H62" s="45">
        <v>12</v>
      </c>
      <c r="I62" s="63">
        <f t="shared" si="7"/>
        <v>9240</v>
      </c>
      <c r="J62" s="64">
        <f t="shared" si="8"/>
        <v>563.64</v>
      </c>
      <c r="K62" s="65">
        <v>0.8</v>
      </c>
      <c r="L62" s="64">
        <f t="shared" si="9"/>
        <v>450.912</v>
      </c>
      <c r="M62" s="66">
        <v>112.728</v>
      </c>
      <c r="N62" s="67" t="s">
        <v>248</v>
      </c>
      <c r="O62" s="68" t="s">
        <v>27</v>
      </c>
      <c r="P62" s="71"/>
      <c r="Q62" s="71"/>
    </row>
    <row r="63" s="4" customFormat="1" ht="18.6" customHeight="1" spans="1:17">
      <c r="A63" s="36">
        <f t="shared" si="11"/>
        <v>57</v>
      </c>
      <c r="B63" s="37" t="s">
        <v>249</v>
      </c>
      <c r="C63" s="38" t="s">
        <v>22</v>
      </c>
      <c r="D63" s="37" t="s">
        <v>250</v>
      </c>
      <c r="E63" s="38" t="s">
        <v>251</v>
      </c>
      <c r="F63" s="39" t="s">
        <v>137</v>
      </c>
      <c r="G63" s="45">
        <v>18</v>
      </c>
      <c r="H63" s="45">
        <v>18</v>
      </c>
      <c r="I63" s="63">
        <f t="shared" si="7"/>
        <v>13860</v>
      </c>
      <c r="J63" s="64">
        <f t="shared" si="8"/>
        <v>845.46</v>
      </c>
      <c r="K63" s="65">
        <v>0.8</v>
      </c>
      <c r="L63" s="64">
        <f t="shared" si="9"/>
        <v>676.368</v>
      </c>
      <c r="M63" s="66">
        <v>169.092</v>
      </c>
      <c r="N63" s="67" t="s">
        <v>252</v>
      </c>
      <c r="O63" s="68" t="s">
        <v>27</v>
      </c>
      <c r="P63" s="71"/>
      <c r="Q63" s="71"/>
    </row>
    <row r="64" s="4" customFormat="1" ht="18.6" customHeight="1" spans="1:17">
      <c r="A64" s="36">
        <f t="shared" si="11"/>
        <v>58</v>
      </c>
      <c r="B64" s="37" t="s">
        <v>253</v>
      </c>
      <c r="C64" s="38" t="s">
        <v>22</v>
      </c>
      <c r="D64" s="37" t="s">
        <v>254</v>
      </c>
      <c r="E64" s="38" t="s">
        <v>255</v>
      </c>
      <c r="F64" s="39" t="s">
        <v>256</v>
      </c>
      <c r="G64" s="45">
        <v>16</v>
      </c>
      <c r="H64" s="45">
        <v>16</v>
      </c>
      <c r="I64" s="63">
        <f t="shared" si="7"/>
        <v>12320</v>
      </c>
      <c r="J64" s="64">
        <f t="shared" si="8"/>
        <v>751.52</v>
      </c>
      <c r="K64" s="65">
        <v>0.8</v>
      </c>
      <c r="L64" s="64">
        <f t="shared" si="9"/>
        <v>601.216</v>
      </c>
      <c r="M64" s="66">
        <v>150.304</v>
      </c>
      <c r="N64" s="67" t="s">
        <v>257</v>
      </c>
      <c r="O64" s="68" t="s">
        <v>27</v>
      </c>
      <c r="P64" s="71"/>
      <c r="Q64" s="71"/>
    </row>
    <row r="65" s="4" customFormat="1" ht="18.6" customHeight="1" spans="1:17">
      <c r="A65" s="36">
        <f t="shared" si="11"/>
        <v>59</v>
      </c>
      <c r="B65" s="37" t="s">
        <v>258</v>
      </c>
      <c r="C65" s="38" t="s">
        <v>22</v>
      </c>
      <c r="D65" s="37" t="s">
        <v>259</v>
      </c>
      <c r="E65" s="38" t="s">
        <v>260</v>
      </c>
      <c r="F65" s="39" t="s">
        <v>261</v>
      </c>
      <c r="G65" s="45">
        <v>20</v>
      </c>
      <c r="H65" s="45">
        <v>20</v>
      </c>
      <c r="I65" s="63">
        <f t="shared" si="7"/>
        <v>15400</v>
      </c>
      <c r="J65" s="64">
        <f t="shared" si="8"/>
        <v>939.4</v>
      </c>
      <c r="K65" s="65">
        <v>0.8</v>
      </c>
      <c r="L65" s="64">
        <f t="shared" si="9"/>
        <v>751.52</v>
      </c>
      <c r="M65" s="66">
        <v>187.88</v>
      </c>
      <c r="N65" s="67" t="s">
        <v>262</v>
      </c>
      <c r="O65" s="68" t="s">
        <v>27</v>
      </c>
      <c r="P65" s="71"/>
      <c r="Q65" s="71"/>
    </row>
    <row r="66" s="4" customFormat="1" ht="18.6" customHeight="1" spans="1:17">
      <c r="A66" s="36">
        <f t="shared" si="11"/>
        <v>60</v>
      </c>
      <c r="B66" s="37" t="s">
        <v>263</v>
      </c>
      <c r="C66" s="38" t="s">
        <v>22</v>
      </c>
      <c r="D66" s="41" t="s">
        <v>264</v>
      </c>
      <c r="E66" s="38" t="s">
        <v>265</v>
      </c>
      <c r="F66" s="39" t="s">
        <v>59</v>
      </c>
      <c r="G66" s="45">
        <v>8</v>
      </c>
      <c r="H66" s="45">
        <v>8</v>
      </c>
      <c r="I66" s="63">
        <f t="shared" si="7"/>
        <v>6160</v>
      </c>
      <c r="J66" s="64">
        <f t="shared" si="8"/>
        <v>375.76</v>
      </c>
      <c r="K66" s="65">
        <v>0.8</v>
      </c>
      <c r="L66" s="64">
        <f t="shared" si="9"/>
        <v>300.608</v>
      </c>
      <c r="M66" s="66">
        <v>75.152</v>
      </c>
      <c r="N66" s="67" t="s">
        <v>266</v>
      </c>
      <c r="O66" s="68" t="s">
        <v>27</v>
      </c>
      <c r="P66" s="71"/>
      <c r="Q66" s="71"/>
    </row>
    <row r="67" s="4" customFormat="1" ht="18.6" customHeight="1" spans="1:17">
      <c r="A67" s="36">
        <f t="shared" si="11"/>
        <v>61</v>
      </c>
      <c r="B67" s="37" t="s">
        <v>267</v>
      </c>
      <c r="C67" s="38" t="s">
        <v>22</v>
      </c>
      <c r="D67" s="37" t="s">
        <v>218</v>
      </c>
      <c r="E67" s="38" t="s">
        <v>268</v>
      </c>
      <c r="F67" s="39" t="s">
        <v>269</v>
      </c>
      <c r="G67" s="45">
        <v>16</v>
      </c>
      <c r="H67" s="45">
        <v>16</v>
      </c>
      <c r="I67" s="63">
        <f t="shared" si="7"/>
        <v>12320</v>
      </c>
      <c r="J67" s="64">
        <f t="shared" si="8"/>
        <v>751.52</v>
      </c>
      <c r="K67" s="65">
        <v>0.8</v>
      </c>
      <c r="L67" s="64">
        <f t="shared" si="9"/>
        <v>601.216</v>
      </c>
      <c r="M67" s="66">
        <v>150.304</v>
      </c>
      <c r="N67" s="67" t="s">
        <v>270</v>
      </c>
      <c r="O67" s="68" t="s">
        <v>27</v>
      </c>
      <c r="P67" s="71"/>
      <c r="Q67" s="71"/>
    </row>
    <row r="68" s="4" customFormat="1" ht="18.6" customHeight="1" spans="1:17">
      <c r="A68" s="36">
        <f t="shared" ref="A68:A77" si="12">ROW()-6</f>
        <v>62</v>
      </c>
      <c r="B68" s="37" t="s">
        <v>271</v>
      </c>
      <c r="C68" s="38" t="s">
        <v>22</v>
      </c>
      <c r="D68" s="37" t="s">
        <v>53</v>
      </c>
      <c r="E68" s="38" t="s">
        <v>272</v>
      </c>
      <c r="F68" s="39" t="s">
        <v>238</v>
      </c>
      <c r="G68" s="45">
        <v>16</v>
      </c>
      <c r="H68" s="45">
        <v>16</v>
      </c>
      <c r="I68" s="63">
        <f t="shared" si="7"/>
        <v>12320</v>
      </c>
      <c r="J68" s="64">
        <f t="shared" si="8"/>
        <v>751.52</v>
      </c>
      <c r="K68" s="65">
        <v>0.8</v>
      </c>
      <c r="L68" s="64">
        <f t="shared" si="9"/>
        <v>601.216</v>
      </c>
      <c r="M68" s="66">
        <v>150.304</v>
      </c>
      <c r="N68" s="67" t="s">
        <v>273</v>
      </c>
      <c r="O68" s="68" t="s">
        <v>27</v>
      </c>
      <c r="P68" s="71"/>
      <c r="Q68" s="71"/>
    </row>
    <row r="69" s="4" customFormat="1" ht="18.6" customHeight="1" spans="1:17">
      <c r="A69" s="36">
        <f t="shared" si="12"/>
        <v>63</v>
      </c>
      <c r="B69" s="37" t="s">
        <v>274</v>
      </c>
      <c r="C69" s="38" t="s">
        <v>22</v>
      </c>
      <c r="D69" s="37" t="s">
        <v>275</v>
      </c>
      <c r="E69" s="38" t="s">
        <v>276</v>
      </c>
      <c r="F69" s="39" t="s">
        <v>45</v>
      </c>
      <c r="G69" s="45">
        <v>13</v>
      </c>
      <c r="H69" s="45">
        <v>13</v>
      </c>
      <c r="I69" s="63">
        <f t="shared" si="7"/>
        <v>10010</v>
      </c>
      <c r="J69" s="64">
        <f t="shared" si="8"/>
        <v>610.61</v>
      </c>
      <c r="K69" s="65">
        <v>0.8</v>
      </c>
      <c r="L69" s="64">
        <f t="shared" si="9"/>
        <v>488.488</v>
      </c>
      <c r="M69" s="66">
        <v>122.122</v>
      </c>
      <c r="N69" s="67" t="s">
        <v>277</v>
      </c>
      <c r="O69" s="68" t="s">
        <v>27</v>
      </c>
      <c r="P69" s="71"/>
      <c r="Q69" s="71"/>
    </row>
    <row r="70" s="4" customFormat="1" ht="18.6" customHeight="1" spans="1:17">
      <c r="A70" s="36">
        <f t="shared" si="12"/>
        <v>64</v>
      </c>
      <c r="B70" s="37" t="s">
        <v>278</v>
      </c>
      <c r="C70" s="38" t="s">
        <v>22</v>
      </c>
      <c r="D70" s="37" t="s">
        <v>279</v>
      </c>
      <c r="E70" s="38" t="s">
        <v>280</v>
      </c>
      <c r="F70" s="39" t="s">
        <v>269</v>
      </c>
      <c r="G70" s="45">
        <v>80</v>
      </c>
      <c r="H70" s="45">
        <v>80</v>
      </c>
      <c r="I70" s="63">
        <f t="shared" si="7"/>
        <v>61600</v>
      </c>
      <c r="J70" s="64">
        <f t="shared" si="8"/>
        <v>3757.6</v>
      </c>
      <c r="K70" s="65">
        <v>0.8</v>
      </c>
      <c r="L70" s="64">
        <f t="shared" si="9"/>
        <v>3006.08</v>
      </c>
      <c r="M70" s="66">
        <v>751.52</v>
      </c>
      <c r="N70" s="67" t="s">
        <v>281</v>
      </c>
      <c r="O70" s="68" t="s">
        <v>27</v>
      </c>
      <c r="P70" s="71"/>
      <c r="Q70" s="71"/>
    </row>
    <row r="71" s="4" customFormat="1" ht="18.6" customHeight="1" spans="1:17">
      <c r="A71" s="36">
        <f t="shared" si="12"/>
        <v>65</v>
      </c>
      <c r="B71" s="37" t="s">
        <v>282</v>
      </c>
      <c r="C71" s="38" t="s">
        <v>22</v>
      </c>
      <c r="D71" s="37" t="s">
        <v>188</v>
      </c>
      <c r="E71" s="38" t="s">
        <v>283</v>
      </c>
      <c r="F71" s="39" t="s">
        <v>269</v>
      </c>
      <c r="G71" s="42">
        <v>70</v>
      </c>
      <c r="H71" s="43">
        <v>70</v>
      </c>
      <c r="I71" s="63">
        <f t="shared" si="7"/>
        <v>53900</v>
      </c>
      <c r="J71" s="64">
        <f t="shared" si="8"/>
        <v>3287.9</v>
      </c>
      <c r="K71" s="65">
        <v>0.8</v>
      </c>
      <c r="L71" s="64">
        <f t="shared" si="9"/>
        <v>2630.32</v>
      </c>
      <c r="M71" s="66">
        <v>657.58</v>
      </c>
      <c r="N71" s="67" t="s">
        <v>284</v>
      </c>
      <c r="O71" s="68" t="s">
        <v>27</v>
      </c>
      <c r="P71" s="71"/>
      <c r="Q71" s="71"/>
    </row>
    <row r="72" s="4" customFormat="1" ht="18.6" customHeight="1" spans="1:17">
      <c r="A72" s="36">
        <f t="shared" si="12"/>
        <v>66</v>
      </c>
      <c r="B72" s="37" t="s">
        <v>285</v>
      </c>
      <c r="C72" s="38" t="s">
        <v>22</v>
      </c>
      <c r="D72" s="37" t="s">
        <v>99</v>
      </c>
      <c r="E72" s="38" t="s">
        <v>286</v>
      </c>
      <c r="F72" s="39" t="s">
        <v>287</v>
      </c>
      <c r="G72" s="45">
        <v>11</v>
      </c>
      <c r="H72" s="45">
        <v>11</v>
      </c>
      <c r="I72" s="63">
        <f t="shared" ref="I72:I103" si="13">H72*770</f>
        <v>8470</v>
      </c>
      <c r="J72" s="64">
        <f t="shared" ref="J72:J103" si="14">H72*46.97</f>
        <v>516.67</v>
      </c>
      <c r="K72" s="65">
        <v>0.8</v>
      </c>
      <c r="L72" s="64">
        <f t="shared" ref="L72:L103" si="15">J72*K72</f>
        <v>413.336</v>
      </c>
      <c r="M72" s="66">
        <v>103.334</v>
      </c>
      <c r="N72" s="67" t="s">
        <v>288</v>
      </c>
      <c r="O72" s="68" t="s">
        <v>27</v>
      </c>
      <c r="P72" s="71"/>
      <c r="Q72" s="71"/>
    </row>
    <row r="73" s="4" customFormat="1" ht="18.6" customHeight="1" spans="1:17">
      <c r="A73" s="36">
        <f t="shared" si="12"/>
        <v>67</v>
      </c>
      <c r="B73" s="37" t="s">
        <v>289</v>
      </c>
      <c r="C73" s="38" t="s">
        <v>22</v>
      </c>
      <c r="D73" s="37" t="s">
        <v>53</v>
      </c>
      <c r="E73" s="38" t="s">
        <v>290</v>
      </c>
      <c r="F73" s="39" t="s">
        <v>35</v>
      </c>
      <c r="G73" s="45">
        <v>12</v>
      </c>
      <c r="H73" s="45">
        <v>12</v>
      </c>
      <c r="I73" s="63">
        <f t="shared" si="13"/>
        <v>9240</v>
      </c>
      <c r="J73" s="64">
        <f t="shared" si="14"/>
        <v>563.64</v>
      </c>
      <c r="K73" s="65">
        <v>0.8</v>
      </c>
      <c r="L73" s="64">
        <f t="shared" si="15"/>
        <v>450.912</v>
      </c>
      <c r="M73" s="66">
        <v>112.728</v>
      </c>
      <c r="N73" s="67" t="s">
        <v>291</v>
      </c>
      <c r="O73" s="68" t="s">
        <v>27</v>
      </c>
      <c r="P73" s="71"/>
      <c r="Q73" s="71"/>
    </row>
    <row r="74" s="4" customFormat="1" ht="18.6" customHeight="1" spans="1:17">
      <c r="A74" s="36">
        <f t="shared" si="12"/>
        <v>68</v>
      </c>
      <c r="B74" s="37" t="s">
        <v>292</v>
      </c>
      <c r="C74" s="38" t="s">
        <v>22</v>
      </c>
      <c r="D74" s="37" t="s">
        <v>293</v>
      </c>
      <c r="E74" s="38" t="s">
        <v>294</v>
      </c>
      <c r="F74" s="39" t="s">
        <v>35</v>
      </c>
      <c r="G74" s="45">
        <v>7</v>
      </c>
      <c r="H74" s="45">
        <v>7</v>
      </c>
      <c r="I74" s="63">
        <f t="shared" si="13"/>
        <v>5390</v>
      </c>
      <c r="J74" s="64">
        <f t="shared" si="14"/>
        <v>328.79</v>
      </c>
      <c r="K74" s="65">
        <v>0.8</v>
      </c>
      <c r="L74" s="64">
        <f t="shared" si="15"/>
        <v>263.032</v>
      </c>
      <c r="M74" s="66">
        <v>65.758</v>
      </c>
      <c r="N74" s="67" t="s">
        <v>295</v>
      </c>
      <c r="O74" s="68" t="s">
        <v>27</v>
      </c>
      <c r="P74" s="71"/>
      <c r="Q74" s="71"/>
    </row>
    <row r="75" s="4" customFormat="1" ht="18.6" customHeight="1" spans="1:17">
      <c r="A75" s="36">
        <f t="shared" si="12"/>
        <v>69</v>
      </c>
      <c r="B75" s="37" t="s">
        <v>296</v>
      </c>
      <c r="C75" s="38" t="s">
        <v>22</v>
      </c>
      <c r="D75" s="37" t="s">
        <v>112</v>
      </c>
      <c r="E75" s="38" t="s">
        <v>297</v>
      </c>
      <c r="F75" s="39" t="s">
        <v>256</v>
      </c>
      <c r="G75" s="45">
        <v>13</v>
      </c>
      <c r="H75" s="45">
        <v>13</v>
      </c>
      <c r="I75" s="63">
        <f t="shared" si="13"/>
        <v>10010</v>
      </c>
      <c r="J75" s="64">
        <f t="shared" si="14"/>
        <v>610.61</v>
      </c>
      <c r="K75" s="65">
        <v>0.8</v>
      </c>
      <c r="L75" s="64">
        <f t="shared" si="15"/>
        <v>488.488</v>
      </c>
      <c r="M75" s="66">
        <v>122.122</v>
      </c>
      <c r="N75" s="67" t="s">
        <v>298</v>
      </c>
      <c r="O75" s="68" t="s">
        <v>27</v>
      </c>
      <c r="P75" s="71"/>
      <c r="Q75" s="71"/>
    </row>
    <row r="76" s="4" customFormat="1" ht="18.6" customHeight="1" spans="1:17">
      <c r="A76" s="36">
        <f t="shared" si="12"/>
        <v>70</v>
      </c>
      <c r="B76" s="37" t="s">
        <v>299</v>
      </c>
      <c r="C76" s="38" t="s">
        <v>22</v>
      </c>
      <c r="D76" s="37" t="s">
        <v>279</v>
      </c>
      <c r="E76" s="38" t="s">
        <v>300</v>
      </c>
      <c r="F76" s="39" t="s">
        <v>45</v>
      </c>
      <c r="G76" s="45">
        <v>8</v>
      </c>
      <c r="H76" s="45">
        <v>8</v>
      </c>
      <c r="I76" s="63">
        <f t="shared" si="13"/>
        <v>6160</v>
      </c>
      <c r="J76" s="64">
        <f t="shared" si="14"/>
        <v>375.76</v>
      </c>
      <c r="K76" s="65">
        <v>0.8</v>
      </c>
      <c r="L76" s="64">
        <f t="shared" si="15"/>
        <v>300.608</v>
      </c>
      <c r="M76" s="66">
        <v>75.152</v>
      </c>
      <c r="N76" s="67" t="s">
        <v>301</v>
      </c>
      <c r="O76" s="68" t="s">
        <v>27</v>
      </c>
      <c r="P76" s="71"/>
      <c r="Q76" s="71"/>
    </row>
    <row r="77" s="4" customFormat="1" ht="18.6" customHeight="1" spans="1:17">
      <c r="A77" s="36">
        <f t="shared" si="12"/>
        <v>71</v>
      </c>
      <c r="B77" s="37" t="s">
        <v>302</v>
      </c>
      <c r="C77" s="38" t="s">
        <v>22</v>
      </c>
      <c r="D77" s="41" t="s">
        <v>264</v>
      </c>
      <c r="E77" s="38" t="s">
        <v>303</v>
      </c>
      <c r="F77" s="39" t="s">
        <v>304</v>
      </c>
      <c r="G77" s="42">
        <v>15</v>
      </c>
      <c r="H77" s="43">
        <v>15</v>
      </c>
      <c r="I77" s="63">
        <f t="shared" si="13"/>
        <v>11550</v>
      </c>
      <c r="J77" s="64">
        <f t="shared" si="14"/>
        <v>704.55</v>
      </c>
      <c r="K77" s="65">
        <v>0.8</v>
      </c>
      <c r="L77" s="64">
        <f t="shared" si="15"/>
        <v>563.64</v>
      </c>
      <c r="M77" s="66">
        <v>140.91</v>
      </c>
      <c r="N77" s="67" t="s">
        <v>305</v>
      </c>
      <c r="O77" s="68" t="s">
        <v>27</v>
      </c>
      <c r="P77" s="71"/>
      <c r="Q77" s="71"/>
    </row>
    <row r="78" s="4" customFormat="1" ht="18.6" customHeight="1" spans="1:17">
      <c r="A78" s="36">
        <f t="shared" ref="A78:A87" si="16">ROW()-6</f>
        <v>72</v>
      </c>
      <c r="B78" s="37" t="s">
        <v>306</v>
      </c>
      <c r="C78" s="38" t="s">
        <v>22</v>
      </c>
      <c r="D78" s="41" t="s">
        <v>128</v>
      </c>
      <c r="E78" s="38" t="s">
        <v>307</v>
      </c>
      <c r="F78" s="39" t="s">
        <v>269</v>
      </c>
      <c r="G78" s="45">
        <v>7</v>
      </c>
      <c r="H78" s="45">
        <v>7</v>
      </c>
      <c r="I78" s="63">
        <f t="shared" si="13"/>
        <v>5390</v>
      </c>
      <c r="J78" s="64">
        <f t="shared" si="14"/>
        <v>328.79</v>
      </c>
      <c r="K78" s="65">
        <v>0.8</v>
      </c>
      <c r="L78" s="64">
        <f t="shared" si="15"/>
        <v>263.032</v>
      </c>
      <c r="M78" s="66">
        <v>65.758</v>
      </c>
      <c r="N78" s="67" t="s">
        <v>308</v>
      </c>
      <c r="O78" s="68" t="s">
        <v>27</v>
      </c>
      <c r="P78" s="71"/>
      <c r="Q78" s="71"/>
    </row>
    <row r="79" s="4" customFormat="1" ht="18.6" customHeight="1" spans="1:17">
      <c r="A79" s="36">
        <f t="shared" si="16"/>
        <v>73</v>
      </c>
      <c r="B79" s="37" t="s">
        <v>309</v>
      </c>
      <c r="C79" s="38" t="s">
        <v>22</v>
      </c>
      <c r="D79" s="41" t="s">
        <v>112</v>
      </c>
      <c r="E79" s="38" t="s">
        <v>310</v>
      </c>
      <c r="F79" s="39" t="s">
        <v>311</v>
      </c>
      <c r="G79" s="42">
        <v>11</v>
      </c>
      <c r="H79" s="43">
        <v>11</v>
      </c>
      <c r="I79" s="63">
        <f t="shared" si="13"/>
        <v>8470</v>
      </c>
      <c r="J79" s="64">
        <f t="shared" si="14"/>
        <v>516.67</v>
      </c>
      <c r="K79" s="65">
        <v>0.8</v>
      </c>
      <c r="L79" s="64">
        <f t="shared" si="15"/>
        <v>413.336</v>
      </c>
      <c r="M79" s="66">
        <v>103.334</v>
      </c>
      <c r="N79" s="67" t="s">
        <v>312</v>
      </c>
      <c r="O79" s="68" t="s">
        <v>27</v>
      </c>
      <c r="P79" s="71"/>
      <c r="Q79" s="71"/>
    </row>
    <row r="80" s="4" customFormat="1" ht="18.6" customHeight="1" spans="1:17">
      <c r="A80" s="36">
        <f t="shared" si="16"/>
        <v>74</v>
      </c>
      <c r="B80" s="37" t="s">
        <v>313</v>
      </c>
      <c r="C80" s="38" t="s">
        <v>22</v>
      </c>
      <c r="D80" s="41" t="s">
        <v>314</v>
      </c>
      <c r="E80" s="38" t="s">
        <v>315</v>
      </c>
      <c r="F80" s="39" t="s">
        <v>269</v>
      </c>
      <c r="G80" s="42">
        <v>20</v>
      </c>
      <c r="H80" s="43">
        <v>20</v>
      </c>
      <c r="I80" s="63">
        <f t="shared" si="13"/>
        <v>15400</v>
      </c>
      <c r="J80" s="64">
        <f t="shared" si="14"/>
        <v>939.4</v>
      </c>
      <c r="K80" s="65">
        <v>0.8</v>
      </c>
      <c r="L80" s="64">
        <f t="shared" si="15"/>
        <v>751.52</v>
      </c>
      <c r="M80" s="66">
        <v>187.88</v>
      </c>
      <c r="N80" s="67" t="s">
        <v>316</v>
      </c>
      <c r="O80" s="68" t="s">
        <v>27</v>
      </c>
      <c r="P80" s="71"/>
      <c r="Q80" s="71"/>
    </row>
    <row r="81" s="4" customFormat="1" ht="18.6" customHeight="1" spans="1:17">
      <c r="A81" s="36">
        <f t="shared" si="16"/>
        <v>75</v>
      </c>
      <c r="B81" s="37" t="s">
        <v>317</v>
      </c>
      <c r="C81" s="38" t="s">
        <v>22</v>
      </c>
      <c r="D81" s="37" t="s">
        <v>140</v>
      </c>
      <c r="E81" s="38" t="s">
        <v>318</v>
      </c>
      <c r="F81" s="39" t="s">
        <v>269</v>
      </c>
      <c r="G81" s="45">
        <v>97</v>
      </c>
      <c r="H81" s="45">
        <v>97</v>
      </c>
      <c r="I81" s="63">
        <f t="shared" si="13"/>
        <v>74690</v>
      </c>
      <c r="J81" s="64">
        <f t="shared" si="14"/>
        <v>4556.09</v>
      </c>
      <c r="K81" s="65">
        <v>0.8</v>
      </c>
      <c r="L81" s="64">
        <f t="shared" si="15"/>
        <v>3644.872</v>
      </c>
      <c r="M81" s="66">
        <v>911.218</v>
      </c>
      <c r="N81" s="67" t="s">
        <v>319</v>
      </c>
      <c r="O81" s="68" t="s">
        <v>27</v>
      </c>
      <c r="P81" s="71"/>
      <c r="Q81" s="71"/>
    </row>
    <row r="82" s="4" customFormat="1" ht="18.6" customHeight="1" spans="1:17">
      <c r="A82" s="36">
        <f t="shared" si="16"/>
        <v>76</v>
      </c>
      <c r="B82" s="37" t="s">
        <v>320</v>
      </c>
      <c r="C82" s="38" t="s">
        <v>22</v>
      </c>
      <c r="D82" s="37" t="s">
        <v>144</v>
      </c>
      <c r="E82" s="38" t="s">
        <v>321</v>
      </c>
      <c r="F82" s="39" t="s">
        <v>269</v>
      </c>
      <c r="G82" s="45">
        <v>97</v>
      </c>
      <c r="H82" s="45">
        <v>97</v>
      </c>
      <c r="I82" s="63">
        <f t="shared" si="13"/>
        <v>74690</v>
      </c>
      <c r="J82" s="64">
        <f t="shared" si="14"/>
        <v>4556.09</v>
      </c>
      <c r="K82" s="65">
        <v>0.8</v>
      </c>
      <c r="L82" s="64">
        <f t="shared" si="15"/>
        <v>3644.872</v>
      </c>
      <c r="M82" s="66">
        <v>911.218</v>
      </c>
      <c r="N82" s="67" t="s">
        <v>322</v>
      </c>
      <c r="O82" s="68" t="s">
        <v>27</v>
      </c>
      <c r="P82" s="71"/>
      <c r="Q82" s="71"/>
    </row>
    <row r="83" s="4" customFormat="1" ht="18.6" customHeight="1" spans="1:17">
      <c r="A83" s="36">
        <f t="shared" si="16"/>
        <v>77</v>
      </c>
      <c r="B83" s="37" t="s">
        <v>323</v>
      </c>
      <c r="C83" s="38" t="s">
        <v>22</v>
      </c>
      <c r="D83" s="37" t="s">
        <v>250</v>
      </c>
      <c r="E83" s="38" t="s">
        <v>324</v>
      </c>
      <c r="F83" s="39" t="s">
        <v>269</v>
      </c>
      <c r="G83" s="45">
        <v>90</v>
      </c>
      <c r="H83" s="45">
        <v>90</v>
      </c>
      <c r="I83" s="63">
        <f t="shared" si="13"/>
        <v>69300</v>
      </c>
      <c r="J83" s="64">
        <f t="shared" si="14"/>
        <v>4227.3</v>
      </c>
      <c r="K83" s="65">
        <v>0.8</v>
      </c>
      <c r="L83" s="64">
        <f t="shared" si="15"/>
        <v>3381.84</v>
      </c>
      <c r="M83" s="66">
        <v>845.46</v>
      </c>
      <c r="N83" s="67" t="s">
        <v>325</v>
      </c>
      <c r="O83" s="68" t="s">
        <v>27</v>
      </c>
      <c r="P83" s="71"/>
      <c r="Q83" s="71"/>
    </row>
    <row r="84" s="4" customFormat="1" ht="18.6" customHeight="1" spans="1:17">
      <c r="A84" s="36">
        <f t="shared" si="16"/>
        <v>78</v>
      </c>
      <c r="B84" s="37" t="s">
        <v>326</v>
      </c>
      <c r="C84" s="38" t="s">
        <v>22</v>
      </c>
      <c r="D84" s="37" t="s">
        <v>62</v>
      </c>
      <c r="E84" s="38" t="s">
        <v>324</v>
      </c>
      <c r="F84" s="39" t="s">
        <v>269</v>
      </c>
      <c r="G84" s="45">
        <v>90</v>
      </c>
      <c r="H84" s="45">
        <v>90</v>
      </c>
      <c r="I84" s="63">
        <f t="shared" si="13"/>
        <v>69300</v>
      </c>
      <c r="J84" s="64">
        <f t="shared" si="14"/>
        <v>4227.3</v>
      </c>
      <c r="K84" s="65">
        <v>0.8</v>
      </c>
      <c r="L84" s="64">
        <f t="shared" si="15"/>
        <v>3381.84</v>
      </c>
      <c r="M84" s="66">
        <v>845.46</v>
      </c>
      <c r="N84" s="67" t="s">
        <v>327</v>
      </c>
      <c r="O84" s="68" t="s">
        <v>27</v>
      </c>
      <c r="P84" s="71"/>
      <c r="Q84" s="71"/>
    </row>
    <row r="85" s="4" customFormat="1" ht="18.6" customHeight="1" spans="1:17">
      <c r="A85" s="36">
        <f t="shared" si="16"/>
        <v>79</v>
      </c>
      <c r="B85" s="37" t="s">
        <v>328</v>
      </c>
      <c r="C85" s="38" t="s">
        <v>22</v>
      </c>
      <c r="D85" s="37" t="s">
        <v>329</v>
      </c>
      <c r="E85" s="38" t="s">
        <v>330</v>
      </c>
      <c r="F85" s="39" t="s">
        <v>25</v>
      </c>
      <c r="G85" s="45">
        <v>9</v>
      </c>
      <c r="H85" s="45">
        <v>9</v>
      </c>
      <c r="I85" s="63">
        <f t="shared" si="13"/>
        <v>6930</v>
      </c>
      <c r="J85" s="64">
        <f t="shared" si="14"/>
        <v>422.73</v>
      </c>
      <c r="K85" s="65">
        <v>0.8</v>
      </c>
      <c r="L85" s="64">
        <f t="shared" si="15"/>
        <v>338.184</v>
      </c>
      <c r="M85" s="66">
        <v>84.546</v>
      </c>
      <c r="N85" s="67" t="s">
        <v>331</v>
      </c>
      <c r="O85" s="68" t="s">
        <v>27</v>
      </c>
      <c r="P85" s="71"/>
      <c r="Q85" s="71"/>
    </row>
    <row r="86" s="4" customFormat="1" ht="18.6" customHeight="1" spans="1:17">
      <c r="A86" s="36">
        <f t="shared" si="16"/>
        <v>80</v>
      </c>
      <c r="B86" s="37" t="s">
        <v>332</v>
      </c>
      <c r="C86" s="38" t="s">
        <v>22</v>
      </c>
      <c r="D86" s="37" t="s">
        <v>333</v>
      </c>
      <c r="E86" s="38" t="s">
        <v>334</v>
      </c>
      <c r="F86" s="39" t="s">
        <v>25</v>
      </c>
      <c r="G86" s="45">
        <v>28</v>
      </c>
      <c r="H86" s="45">
        <v>28</v>
      </c>
      <c r="I86" s="63">
        <f t="shared" si="13"/>
        <v>21560</v>
      </c>
      <c r="J86" s="64">
        <f t="shared" si="14"/>
        <v>1315.16</v>
      </c>
      <c r="K86" s="65">
        <v>0.8</v>
      </c>
      <c r="L86" s="64">
        <f t="shared" si="15"/>
        <v>1052.128</v>
      </c>
      <c r="M86" s="66">
        <v>263.032</v>
      </c>
      <c r="N86" s="67" t="s">
        <v>335</v>
      </c>
      <c r="O86" s="68" t="s">
        <v>27</v>
      </c>
      <c r="P86" s="71"/>
      <c r="Q86" s="71"/>
    </row>
    <row r="87" s="4" customFormat="1" ht="18.6" customHeight="1" spans="1:17">
      <c r="A87" s="36">
        <f t="shared" si="16"/>
        <v>81</v>
      </c>
      <c r="B87" s="37" t="s">
        <v>336</v>
      </c>
      <c r="C87" s="38" t="s">
        <v>22</v>
      </c>
      <c r="D87" s="37" t="s">
        <v>124</v>
      </c>
      <c r="E87" s="38" t="s">
        <v>337</v>
      </c>
      <c r="F87" s="39" t="s">
        <v>45</v>
      </c>
      <c r="G87" s="45">
        <v>12</v>
      </c>
      <c r="H87" s="45">
        <v>12</v>
      </c>
      <c r="I87" s="63">
        <f t="shared" si="13"/>
        <v>9240</v>
      </c>
      <c r="J87" s="64">
        <f t="shared" si="14"/>
        <v>563.64</v>
      </c>
      <c r="K87" s="65">
        <v>0.8</v>
      </c>
      <c r="L87" s="64">
        <f t="shared" si="15"/>
        <v>450.912</v>
      </c>
      <c r="M87" s="66">
        <v>112.728</v>
      </c>
      <c r="N87" s="67" t="s">
        <v>338</v>
      </c>
      <c r="O87" s="68" t="s">
        <v>27</v>
      </c>
      <c r="P87" s="71"/>
      <c r="Q87" s="71"/>
    </row>
    <row r="88" s="4" customFormat="1" ht="18.6" customHeight="1" spans="1:17">
      <c r="A88" s="36">
        <f t="shared" ref="A88:A97" si="17">ROW()-6</f>
        <v>82</v>
      </c>
      <c r="B88" s="37" t="s">
        <v>339</v>
      </c>
      <c r="C88" s="38" t="s">
        <v>22</v>
      </c>
      <c r="D88" s="37" t="s">
        <v>53</v>
      </c>
      <c r="E88" s="38" t="s">
        <v>340</v>
      </c>
      <c r="F88" s="39" t="s">
        <v>118</v>
      </c>
      <c r="G88" s="45">
        <v>7</v>
      </c>
      <c r="H88" s="45">
        <v>7</v>
      </c>
      <c r="I88" s="63">
        <f t="shared" si="13"/>
        <v>5390</v>
      </c>
      <c r="J88" s="64">
        <f t="shared" si="14"/>
        <v>328.79</v>
      </c>
      <c r="K88" s="65">
        <v>0.8</v>
      </c>
      <c r="L88" s="64">
        <f t="shared" si="15"/>
        <v>263.032</v>
      </c>
      <c r="M88" s="66">
        <v>65.758</v>
      </c>
      <c r="N88" s="67" t="s">
        <v>341</v>
      </c>
      <c r="O88" s="68" t="s">
        <v>27</v>
      </c>
      <c r="P88" s="71"/>
      <c r="Q88" s="71"/>
    </row>
    <row r="89" s="4" customFormat="1" ht="18.6" customHeight="1" spans="1:17">
      <c r="A89" s="36">
        <f t="shared" si="17"/>
        <v>83</v>
      </c>
      <c r="B89" s="37" t="s">
        <v>342</v>
      </c>
      <c r="C89" s="38" t="s">
        <v>22</v>
      </c>
      <c r="D89" s="37" t="s">
        <v>343</v>
      </c>
      <c r="E89" s="38" t="s">
        <v>344</v>
      </c>
      <c r="F89" s="39" t="s">
        <v>40</v>
      </c>
      <c r="G89" s="45">
        <v>12</v>
      </c>
      <c r="H89" s="45">
        <v>12</v>
      </c>
      <c r="I89" s="63">
        <f t="shared" si="13"/>
        <v>9240</v>
      </c>
      <c r="J89" s="64">
        <f t="shared" si="14"/>
        <v>563.64</v>
      </c>
      <c r="K89" s="65">
        <v>0.8</v>
      </c>
      <c r="L89" s="64">
        <f t="shared" si="15"/>
        <v>450.912</v>
      </c>
      <c r="M89" s="66">
        <v>112.728</v>
      </c>
      <c r="N89" s="67" t="s">
        <v>345</v>
      </c>
      <c r="O89" s="68" t="s">
        <v>27</v>
      </c>
      <c r="P89" s="71"/>
      <c r="Q89" s="71"/>
    </row>
    <row r="90" s="4" customFormat="1" ht="18.6" customHeight="1" spans="1:17">
      <c r="A90" s="36">
        <f t="shared" si="17"/>
        <v>84</v>
      </c>
      <c r="B90" s="37" t="s">
        <v>346</v>
      </c>
      <c r="C90" s="38" t="s">
        <v>22</v>
      </c>
      <c r="D90" s="41" t="s">
        <v>347</v>
      </c>
      <c r="E90" s="38" t="s">
        <v>348</v>
      </c>
      <c r="F90" s="39" t="s">
        <v>50</v>
      </c>
      <c r="G90" s="42">
        <v>8</v>
      </c>
      <c r="H90" s="43">
        <v>8</v>
      </c>
      <c r="I90" s="63">
        <f t="shared" si="13"/>
        <v>6160</v>
      </c>
      <c r="J90" s="64">
        <f t="shared" si="14"/>
        <v>375.76</v>
      </c>
      <c r="K90" s="65">
        <v>0.8</v>
      </c>
      <c r="L90" s="64">
        <f t="shared" si="15"/>
        <v>300.608</v>
      </c>
      <c r="M90" s="66">
        <v>75.152</v>
      </c>
      <c r="N90" s="67" t="s">
        <v>349</v>
      </c>
      <c r="O90" s="68" t="s">
        <v>27</v>
      </c>
      <c r="P90" s="71"/>
      <c r="Q90" s="71"/>
    </row>
    <row r="91" s="4" customFormat="1" ht="18.6" customHeight="1" spans="1:17">
      <c r="A91" s="36">
        <f t="shared" si="17"/>
        <v>85</v>
      </c>
      <c r="B91" s="37" t="s">
        <v>350</v>
      </c>
      <c r="C91" s="38" t="s">
        <v>22</v>
      </c>
      <c r="D91" s="37" t="s">
        <v>112</v>
      </c>
      <c r="E91" s="38" t="s">
        <v>351</v>
      </c>
      <c r="F91" s="39" t="s">
        <v>40</v>
      </c>
      <c r="G91" s="45">
        <v>10</v>
      </c>
      <c r="H91" s="45">
        <v>10</v>
      </c>
      <c r="I91" s="63">
        <f t="shared" si="13"/>
        <v>7700</v>
      </c>
      <c r="J91" s="64">
        <f t="shared" si="14"/>
        <v>469.7</v>
      </c>
      <c r="K91" s="65">
        <v>0.8</v>
      </c>
      <c r="L91" s="64">
        <f t="shared" si="15"/>
        <v>375.76</v>
      </c>
      <c r="M91" s="66">
        <v>93.94</v>
      </c>
      <c r="N91" s="67" t="s">
        <v>352</v>
      </c>
      <c r="O91" s="68" t="s">
        <v>27</v>
      </c>
      <c r="P91" s="71"/>
      <c r="Q91" s="71"/>
    </row>
    <row r="92" s="4" customFormat="1" ht="18.6" customHeight="1" spans="1:17">
      <c r="A92" s="36">
        <f t="shared" si="17"/>
        <v>86</v>
      </c>
      <c r="B92" s="37" t="s">
        <v>353</v>
      </c>
      <c r="C92" s="38" t="s">
        <v>22</v>
      </c>
      <c r="D92" s="37" t="s">
        <v>354</v>
      </c>
      <c r="E92" s="38" t="s">
        <v>355</v>
      </c>
      <c r="F92" s="39" t="s">
        <v>40</v>
      </c>
      <c r="G92" s="45">
        <v>6</v>
      </c>
      <c r="H92" s="45">
        <v>6</v>
      </c>
      <c r="I92" s="63">
        <f t="shared" si="13"/>
        <v>4620</v>
      </c>
      <c r="J92" s="64">
        <f t="shared" si="14"/>
        <v>281.82</v>
      </c>
      <c r="K92" s="65">
        <v>0.8</v>
      </c>
      <c r="L92" s="64">
        <f t="shared" si="15"/>
        <v>225.456</v>
      </c>
      <c r="M92" s="66">
        <v>56.364</v>
      </c>
      <c r="N92" s="67" t="s">
        <v>356</v>
      </c>
      <c r="O92" s="68" t="s">
        <v>27</v>
      </c>
      <c r="P92" s="71"/>
      <c r="Q92" s="71"/>
    </row>
    <row r="93" s="4" customFormat="1" ht="18.6" customHeight="1" spans="1:17">
      <c r="A93" s="36">
        <f t="shared" si="17"/>
        <v>87</v>
      </c>
      <c r="B93" s="37" t="s">
        <v>357</v>
      </c>
      <c r="C93" s="38" t="s">
        <v>22</v>
      </c>
      <c r="D93" s="37" t="s">
        <v>108</v>
      </c>
      <c r="E93" s="38" t="s">
        <v>358</v>
      </c>
      <c r="F93" s="76" t="s">
        <v>45</v>
      </c>
      <c r="G93" s="45">
        <v>14</v>
      </c>
      <c r="H93" s="45">
        <v>14</v>
      </c>
      <c r="I93" s="63">
        <f t="shared" si="13"/>
        <v>10780</v>
      </c>
      <c r="J93" s="64">
        <f t="shared" si="14"/>
        <v>657.58</v>
      </c>
      <c r="K93" s="65">
        <v>0.8</v>
      </c>
      <c r="L93" s="64">
        <f t="shared" si="15"/>
        <v>526.064</v>
      </c>
      <c r="M93" s="66">
        <v>131.516</v>
      </c>
      <c r="N93" s="67" t="s">
        <v>359</v>
      </c>
      <c r="O93" s="68" t="s">
        <v>27</v>
      </c>
      <c r="P93" s="71"/>
      <c r="Q93" s="71"/>
    </row>
    <row r="94" s="4" customFormat="1" ht="18.6" customHeight="1" spans="1:17">
      <c r="A94" s="36">
        <f t="shared" si="17"/>
        <v>88</v>
      </c>
      <c r="B94" s="37" t="s">
        <v>360</v>
      </c>
      <c r="C94" s="38" t="s">
        <v>22</v>
      </c>
      <c r="D94" s="37" t="s">
        <v>361</v>
      </c>
      <c r="E94" s="38" t="s">
        <v>362</v>
      </c>
      <c r="F94" s="76" t="s">
        <v>168</v>
      </c>
      <c r="G94" s="45">
        <v>12</v>
      </c>
      <c r="H94" s="45">
        <v>12</v>
      </c>
      <c r="I94" s="63">
        <f t="shared" si="13"/>
        <v>9240</v>
      </c>
      <c r="J94" s="64">
        <f t="shared" si="14"/>
        <v>563.64</v>
      </c>
      <c r="K94" s="65">
        <v>0.8</v>
      </c>
      <c r="L94" s="64">
        <f t="shared" si="15"/>
        <v>450.912</v>
      </c>
      <c r="M94" s="66">
        <v>112.728</v>
      </c>
      <c r="N94" s="67" t="s">
        <v>363</v>
      </c>
      <c r="O94" s="68" t="s">
        <v>27</v>
      </c>
      <c r="P94" s="71"/>
      <c r="Q94" s="71"/>
    </row>
    <row r="95" s="4" customFormat="1" ht="18.6" customHeight="1" spans="1:17">
      <c r="A95" s="36">
        <f t="shared" si="17"/>
        <v>89</v>
      </c>
      <c r="B95" s="37" t="s">
        <v>364</v>
      </c>
      <c r="C95" s="38" t="s">
        <v>22</v>
      </c>
      <c r="D95" s="41" t="s">
        <v>365</v>
      </c>
      <c r="E95" s="38" t="s">
        <v>366</v>
      </c>
      <c r="F95" s="39" t="s">
        <v>367</v>
      </c>
      <c r="G95" s="42">
        <v>25</v>
      </c>
      <c r="H95" s="43">
        <v>25</v>
      </c>
      <c r="I95" s="63">
        <f t="shared" si="13"/>
        <v>19250</v>
      </c>
      <c r="J95" s="64">
        <f t="shared" si="14"/>
        <v>1174.25</v>
      </c>
      <c r="K95" s="65">
        <v>0.8</v>
      </c>
      <c r="L95" s="64">
        <f t="shared" si="15"/>
        <v>939.4</v>
      </c>
      <c r="M95" s="66">
        <v>234.85</v>
      </c>
      <c r="N95" s="67" t="s">
        <v>368</v>
      </c>
      <c r="O95" s="68" t="s">
        <v>27</v>
      </c>
      <c r="P95" s="71"/>
      <c r="Q95" s="71"/>
    </row>
    <row r="96" s="4" customFormat="1" ht="18.6" customHeight="1" spans="1:17">
      <c r="A96" s="36">
        <f t="shared" si="17"/>
        <v>90</v>
      </c>
      <c r="B96" s="37" t="s">
        <v>369</v>
      </c>
      <c r="C96" s="38" t="s">
        <v>22</v>
      </c>
      <c r="D96" s="41" t="s">
        <v>124</v>
      </c>
      <c r="E96" s="38" t="s">
        <v>370</v>
      </c>
      <c r="F96" s="39" t="s">
        <v>40</v>
      </c>
      <c r="G96" s="42">
        <v>12</v>
      </c>
      <c r="H96" s="43">
        <v>12</v>
      </c>
      <c r="I96" s="63">
        <f t="shared" si="13"/>
        <v>9240</v>
      </c>
      <c r="J96" s="64">
        <f t="shared" si="14"/>
        <v>563.64</v>
      </c>
      <c r="K96" s="65">
        <v>0.8</v>
      </c>
      <c r="L96" s="64">
        <f t="shared" si="15"/>
        <v>450.912</v>
      </c>
      <c r="M96" s="66">
        <v>112.728</v>
      </c>
      <c r="N96" s="67" t="s">
        <v>371</v>
      </c>
      <c r="O96" s="68" t="s">
        <v>27</v>
      </c>
      <c r="P96" s="71"/>
      <c r="Q96" s="71"/>
    </row>
    <row r="97" s="4" customFormat="1" ht="18.6" customHeight="1" spans="1:17">
      <c r="A97" s="36">
        <f t="shared" si="17"/>
        <v>91</v>
      </c>
      <c r="B97" s="37" t="s">
        <v>372</v>
      </c>
      <c r="C97" s="38" t="s">
        <v>22</v>
      </c>
      <c r="D97" s="41" t="s">
        <v>99</v>
      </c>
      <c r="E97" s="38" t="s">
        <v>373</v>
      </c>
      <c r="F97" s="39" t="s">
        <v>146</v>
      </c>
      <c r="G97" s="42">
        <v>12</v>
      </c>
      <c r="H97" s="43">
        <v>12</v>
      </c>
      <c r="I97" s="63">
        <f t="shared" si="13"/>
        <v>9240</v>
      </c>
      <c r="J97" s="64">
        <f t="shared" si="14"/>
        <v>563.64</v>
      </c>
      <c r="K97" s="65">
        <v>0.8</v>
      </c>
      <c r="L97" s="64">
        <f t="shared" si="15"/>
        <v>450.912</v>
      </c>
      <c r="M97" s="66">
        <v>112.728</v>
      </c>
      <c r="N97" s="67" t="s">
        <v>374</v>
      </c>
      <c r="O97" s="68" t="s">
        <v>27</v>
      </c>
      <c r="P97" s="71"/>
      <c r="Q97" s="71"/>
    </row>
    <row r="98" s="4" customFormat="1" ht="18.6" customHeight="1" spans="1:17">
      <c r="A98" s="36">
        <f t="shared" ref="A98:A107" si="18">ROW()-6</f>
        <v>92</v>
      </c>
      <c r="B98" s="37" t="s">
        <v>375</v>
      </c>
      <c r="C98" s="38" t="s">
        <v>22</v>
      </c>
      <c r="D98" s="41" t="s">
        <v>128</v>
      </c>
      <c r="E98" s="38" t="s">
        <v>376</v>
      </c>
      <c r="F98" s="76" t="s">
        <v>88</v>
      </c>
      <c r="G98" s="45">
        <v>10</v>
      </c>
      <c r="H98" s="45">
        <v>10</v>
      </c>
      <c r="I98" s="63">
        <f t="shared" si="13"/>
        <v>7700</v>
      </c>
      <c r="J98" s="64">
        <f t="shared" si="14"/>
        <v>469.7</v>
      </c>
      <c r="K98" s="65">
        <v>0.8</v>
      </c>
      <c r="L98" s="64">
        <f t="shared" si="15"/>
        <v>375.76</v>
      </c>
      <c r="M98" s="66">
        <v>93.94</v>
      </c>
      <c r="N98" s="67" t="s">
        <v>377</v>
      </c>
      <c r="O98" s="68" t="s">
        <v>27</v>
      </c>
      <c r="P98" s="71"/>
      <c r="Q98" s="71"/>
    </row>
    <row r="99" s="4" customFormat="1" ht="18.6" customHeight="1" spans="1:17">
      <c r="A99" s="36">
        <f t="shared" si="18"/>
        <v>93</v>
      </c>
      <c r="B99" s="37" t="s">
        <v>378</v>
      </c>
      <c r="C99" s="38" t="s">
        <v>22</v>
      </c>
      <c r="D99" s="37" t="s">
        <v>99</v>
      </c>
      <c r="E99" s="38" t="s">
        <v>379</v>
      </c>
      <c r="F99" s="76" t="s">
        <v>168</v>
      </c>
      <c r="G99" s="45">
        <v>18</v>
      </c>
      <c r="H99" s="45">
        <v>18</v>
      </c>
      <c r="I99" s="63">
        <f t="shared" si="13"/>
        <v>13860</v>
      </c>
      <c r="J99" s="64">
        <f t="shared" si="14"/>
        <v>845.46</v>
      </c>
      <c r="K99" s="65">
        <v>0.8</v>
      </c>
      <c r="L99" s="64">
        <f t="shared" si="15"/>
        <v>676.368</v>
      </c>
      <c r="M99" s="66">
        <v>169.092</v>
      </c>
      <c r="N99" s="67" t="s">
        <v>380</v>
      </c>
      <c r="O99" s="68" t="s">
        <v>27</v>
      </c>
      <c r="P99" s="71"/>
      <c r="Q99" s="71"/>
    </row>
    <row r="100" s="4" customFormat="1" ht="18.6" customHeight="1" spans="1:17">
      <c r="A100" s="36">
        <f t="shared" si="18"/>
        <v>94</v>
      </c>
      <c r="B100" s="37" t="s">
        <v>381</v>
      </c>
      <c r="C100" s="38" t="s">
        <v>22</v>
      </c>
      <c r="D100" s="41" t="s">
        <v>382</v>
      </c>
      <c r="E100" s="38" t="s">
        <v>383</v>
      </c>
      <c r="F100" s="39" t="s">
        <v>384</v>
      </c>
      <c r="G100" s="42">
        <v>15</v>
      </c>
      <c r="H100" s="43">
        <v>15</v>
      </c>
      <c r="I100" s="63">
        <f t="shared" si="13"/>
        <v>11550</v>
      </c>
      <c r="J100" s="64">
        <f t="shared" si="14"/>
        <v>704.55</v>
      </c>
      <c r="K100" s="65">
        <v>0.8</v>
      </c>
      <c r="L100" s="64">
        <f t="shared" si="15"/>
        <v>563.64</v>
      </c>
      <c r="M100" s="66">
        <v>140.91</v>
      </c>
      <c r="N100" s="67" t="s">
        <v>385</v>
      </c>
      <c r="O100" s="68" t="s">
        <v>27</v>
      </c>
      <c r="P100" s="71"/>
      <c r="Q100" s="71"/>
    </row>
    <row r="101" s="4" customFormat="1" ht="18.6" customHeight="1" spans="1:17">
      <c r="A101" s="36">
        <f t="shared" si="18"/>
        <v>95</v>
      </c>
      <c r="B101" s="37" t="s">
        <v>386</v>
      </c>
      <c r="C101" s="38" t="s">
        <v>22</v>
      </c>
      <c r="D101" s="41" t="s">
        <v>387</v>
      </c>
      <c r="E101" s="38" t="s">
        <v>388</v>
      </c>
      <c r="F101" s="39" t="s">
        <v>384</v>
      </c>
      <c r="G101" s="45">
        <v>12</v>
      </c>
      <c r="H101" s="45">
        <v>12</v>
      </c>
      <c r="I101" s="63">
        <f t="shared" si="13"/>
        <v>9240</v>
      </c>
      <c r="J101" s="64">
        <f t="shared" si="14"/>
        <v>563.64</v>
      </c>
      <c r="K101" s="65">
        <v>0.8</v>
      </c>
      <c r="L101" s="64">
        <f t="shared" si="15"/>
        <v>450.912</v>
      </c>
      <c r="M101" s="66">
        <v>112.728</v>
      </c>
      <c r="N101" s="67" t="s">
        <v>389</v>
      </c>
      <c r="O101" s="68" t="s">
        <v>27</v>
      </c>
      <c r="P101" s="71"/>
      <c r="Q101" s="71"/>
    </row>
    <row r="102" s="4" customFormat="1" ht="18.6" customHeight="1" spans="1:17">
      <c r="A102" s="36">
        <f t="shared" si="18"/>
        <v>96</v>
      </c>
      <c r="B102" s="37" t="s">
        <v>390</v>
      </c>
      <c r="C102" s="38" t="s">
        <v>22</v>
      </c>
      <c r="D102" s="37" t="s">
        <v>218</v>
      </c>
      <c r="E102" s="38" t="s">
        <v>391</v>
      </c>
      <c r="F102" s="39" t="s">
        <v>304</v>
      </c>
      <c r="G102" s="45">
        <v>10</v>
      </c>
      <c r="H102" s="45">
        <v>10</v>
      </c>
      <c r="I102" s="63">
        <f t="shared" si="13"/>
        <v>7700</v>
      </c>
      <c r="J102" s="64">
        <f t="shared" si="14"/>
        <v>469.7</v>
      </c>
      <c r="K102" s="65">
        <v>0.8</v>
      </c>
      <c r="L102" s="64">
        <f t="shared" si="15"/>
        <v>375.76</v>
      </c>
      <c r="M102" s="66">
        <v>93.94</v>
      </c>
      <c r="N102" s="67" t="s">
        <v>392</v>
      </c>
      <c r="O102" s="68" t="s">
        <v>27</v>
      </c>
      <c r="P102" s="71"/>
      <c r="Q102" s="71"/>
    </row>
    <row r="103" s="4" customFormat="1" ht="18.6" customHeight="1" spans="1:17">
      <c r="A103" s="36">
        <f t="shared" si="18"/>
        <v>97</v>
      </c>
      <c r="B103" s="37" t="s">
        <v>393</v>
      </c>
      <c r="C103" s="38" t="s">
        <v>22</v>
      </c>
      <c r="D103" s="37" t="s">
        <v>128</v>
      </c>
      <c r="E103" s="38" t="s">
        <v>394</v>
      </c>
      <c r="F103" s="39" t="s">
        <v>395</v>
      </c>
      <c r="G103" s="45">
        <v>10</v>
      </c>
      <c r="H103" s="45">
        <v>10</v>
      </c>
      <c r="I103" s="63">
        <f t="shared" si="13"/>
        <v>7700</v>
      </c>
      <c r="J103" s="64">
        <f t="shared" si="14"/>
        <v>469.7</v>
      </c>
      <c r="K103" s="65">
        <v>0.8</v>
      </c>
      <c r="L103" s="64">
        <f t="shared" si="15"/>
        <v>375.76</v>
      </c>
      <c r="M103" s="66">
        <v>93.94</v>
      </c>
      <c r="N103" s="67" t="s">
        <v>396</v>
      </c>
      <c r="O103" s="68" t="s">
        <v>27</v>
      </c>
      <c r="P103" s="71"/>
      <c r="Q103" s="71"/>
    </row>
    <row r="104" s="4" customFormat="1" ht="18.6" customHeight="1" spans="1:17">
      <c r="A104" s="36">
        <f t="shared" si="18"/>
        <v>98</v>
      </c>
      <c r="B104" s="37" t="s">
        <v>397</v>
      </c>
      <c r="C104" s="38" t="s">
        <v>22</v>
      </c>
      <c r="D104" s="37" t="s">
        <v>99</v>
      </c>
      <c r="E104" s="38" t="s">
        <v>398</v>
      </c>
      <c r="F104" s="39" t="s">
        <v>35</v>
      </c>
      <c r="G104" s="45">
        <v>10</v>
      </c>
      <c r="H104" s="45">
        <v>10</v>
      </c>
      <c r="I104" s="63">
        <f t="shared" ref="I104:I119" si="19">H104*770</f>
        <v>7700</v>
      </c>
      <c r="J104" s="64">
        <f t="shared" ref="J104:J119" si="20">H104*46.97</f>
        <v>469.7</v>
      </c>
      <c r="K104" s="65">
        <v>0.8</v>
      </c>
      <c r="L104" s="64">
        <f t="shared" ref="L104:L119" si="21">J104*K104</f>
        <v>375.76</v>
      </c>
      <c r="M104" s="66">
        <v>93.94</v>
      </c>
      <c r="N104" s="67" t="s">
        <v>399</v>
      </c>
      <c r="O104" s="68" t="s">
        <v>27</v>
      </c>
      <c r="P104" s="71"/>
      <c r="Q104" s="71"/>
    </row>
    <row r="105" s="4" customFormat="1" ht="18.6" customHeight="1" spans="1:17">
      <c r="A105" s="36">
        <f t="shared" si="18"/>
        <v>99</v>
      </c>
      <c r="B105" s="37" t="s">
        <v>400</v>
      </c>
      <c r="C105" s="38" t="s">
        <v>22</v>
      </c>
      <c r="D105" s="41" t="s">
        <v>29</v>
      </c>
      <c r="E105" s="38" t="s">
        <v>401</v>
      </c>
      <c r="F105" s="39" t="s">
        <v>25</v>
      </c>
      <c r="G105" s="45">
        <v>16</v>
      </c>
      <c r="H105" s="45">
        <v>16</v>
      </c>
      <c r="I105" s="63">
        <f t="shared" si="19"/>
        <v>12320</v>
      </c>
      <c r="J105" s="64">
        <f t="shared" si="20"/>
        <v>751.52</v>
      </c>
      <c r="K105" s="65">
        <v>0.8</v>
      </c>
      <c r="L105" s="64">
        <f t="shared" si="21"/>
        <v>601.216</v>
      </c>
      <c r="M105" s="66">
        <v>150.304</v>
      </c>
      <c r="N105" s="67" t="s">
        <v>402</v>
      </c>
      <c r="O105" s="68" t="s">
        <v>27</v>
      </c>
      <c r="P105" s="71"/>
      <c r="Q105" s="71"/>
    </row>
    <row r="106" s="4" customFormat="1" ht="18.6" customHeight="1" spans="1:17">
      <c r="A106" s="36">
        <f t="shared" si="18"/>
        <v>100</v>
      </c>
      <c r="B106" s="37" t="s">
        <v>403</v>
      </c>
      <c r="C106" s="38" t="s">
        <v>22</v>
      </c>
      <c r="D106" s="41" t="s">
        <v>112</v>
      </c>
      <c r="E106" s="38" t="s">
        <v>404</v>
      </c>
      <c r="F106" s="39" t="s">
        <v>40</v>
      </c>
      <c r="G106" s="42">
        <v>6</v>
      </c>
      <c r="H106" s="43">
        <v>6</v>
      </c>
      <c r="I106" s="63">
        <f t="shared" si="19"/>
        <v>4620</v>
      </c>
      <c r="J106" s="64">
        <f t="shared" si="20"/>
        <v>281.82</v>
      </c>
      <c r="K106" s="65">
        <v>0.8</v>
      </c>
      <c r="L106" s="64">
        <f t="shared" si="21"/>
        <v>225.456</v>
      </c>
      <c r="M106" s="66">
        <v>56.364</v>
      </c>
      <c r="N106" s="67" t="s">
        <v>405</v>
      </c>
      <c r="O106" s="68" t="s">
        <v>27</v>
      </c>
      <c r="P106" s="71"/>
      <c r="Q106" s="71"/>
    </row>
    <row r="107" s="4" customFormat="1" ht="18.6" customHeight="1" spans="1:17">
      <c r="A107" s="36">
        <f t="shared" si="18"/>
        <v>101</v>
      </c>
      <c r="B107" s="37" t="s">
        <v>406</v>
      </c>
      <c r="C107" s="38" t="s">
        <v>22</v>
      </c>
      <c r="D107" s="37" t="s">
        <v>314</v>
      </c>
      <c r="E107" s="38" t="s">
        <v>407</v>
      </c>
      <c r="F107" s="39" t="s">
        <v>408</v>
      </c>
      <c r="G107" s="45">
        <v>23</v>
      </c>
      <c r="H107" s="45">
        <v>23</v>
      </c>
      <c r="I107" s="63">
        <f t="shared" si="19"/>
        <v>17710</v>
      </c>
      <c r="J107" s="64">
        <f t="shared" si="20"/>
        <v>1080.31</v>
      </c>
      <c r="K107" s="65">
        <v>0.8</v>
      </c>
      <c r="L107" s="64">
        <f t="shared" si="21"/>
        <v>864.248</v>
      </c>
      <c r="M107" s="66">
        <v>216.062</v>
      </c>
      <c r="N107" s="67" t="s">
        <v>409</v>
      </c>
      <c r="O107" s="68" t="s">
        <v>27</v>
      </c>
      <c r="P107" s="71"/>
      <c r="Q107" s="71"/>
    </row>
    <row r="108" s="4" customFormat="1" ht="18.6" customHeight="1" spans="1:17">
      <c r="A108" s="36">
        <f t="shared" ref="A108:A118" si="22">ROW()-6</f>
        <v>102</v>
      </c>
      <c r="B108" s="77" t="s">
        <v>410</v>
      </c>
      <c r="C108" s="38" t="s">
        <v>22</v>
      </c>
      <c r="D108" s="38" t="s">
        <v>411</v>
      </c>
      <c r="E108" s="38" t="s">
        <v>412</v>
      </c>
      <c r="F108" s="76" t="s">
        <v>59</v>
      </c>
      <c r="G108" s="40">
        <v>8</v>
      </c>
      <c r="H108" s="40">
        <v>8</v>
      </c>
      <c r="I108" s="63">
        <f t="shared" si="19"/>
        <v>6160</v>
      </c>
      <c r="J108" s="64">
        <f t="shared" si="20"/>
        <v>375.76</v>
      </c>
      <c r="K108" s="65">
        <v>0.8</v>
      </c>
      <c r="L108" s="64">
        <f t="shared" si="21"/>
        <v>300.608</v>
      </c>
      <c r="M108" s="66">
        <v>75.152</v>
      </c>
      <c r="N108" s="67" t="s">
        <v>413</v>
      </c>
      <c r="O108" s="68" t="s">
        <v>27</v>
      </c>
      <c r="P108" s="71"/>
      <c r="Q108" s="71"/>
    </row>
    <row r="109" s="6" customFormat="1" ht="18.6" customHeight="1" spans="1:17">
      <c r="A109" s="36">
        <f t="shared" si="22"/>
        <v>103</v>
      </c>
      <c r="B109" s="77" t="s">
        <v>414</v>
      </c>
      <c r="C109" s="38" t="s">
        <v>22</v>
      </c>
      <c r="D109" s="41" t="s">
        <v>329</v>
      </c>
      <c r="E109" s="38" t="s">
        <v>415</v>
      </c>
      <c r="F109" s="39" t="s">
        <v>151</v>
      </c>
      <c r="G109" s="40">
        <v>10</v>
      </c>
      <c r="H109" s="40">
        <v>10</v>
      </c>
      <c r="I109" s="63">
        <f t="shared" si="19"/>
        <v>7700</v>
      </c>
      <c r="J109" s="64">
        <f t="shared" si="20"/>
        <v>469.7</v>
      </c>
      <c r="K109" s="65">
        <v>0.8</v>
      </c>
      <c r="L109" s="64">
        <f t="shared" si="21"/>
        <v>375.76</v>
      </c>
      <c r="M109" s="66">
        <v>93.94</v>
      </c>
      <c r="N109" s="67" t="s">
        <v>416</v>
      </c>
      <c r="O109" s="68" t="s">
        <v>27</v>
      </c>
      <c r="P109" s="107"/>
      <c r="Q109" s="107"/>
    </row>
    <row r="110" s="4" customFormat="1" ht="18.6" customHeight="1" spans="1:17">
      <c r="A110" s="36">
        <f t="shared" si="22"/>
        <v>104</v>
      </c>
      <c r="B110" s="77" t="s">
        <v>417</v>
      </c>
      <c r="C110" s="38" t="s">
        <v>22</v>
      </c>
      <c r="D110" s="41" t="s">
        <v>264</v>
      </c>
      <c r="E110" s="38" t="s">
        <v>418</v>
      </c>
      <c r="F110" s="39" t="s">
        <v>261</v>
      </c>
      <c r="G110" s="40">
        <v>12</v>
      </c>
      <c r="H110" s="40">
        <v>12</v>
      </c>
      <c r="I110" s="63">
        <f t="shared" si="19"/>
        <v>9240</v>
      </c>
      <c r="J110" s="64">
        <f t="shared" si="20"/>
        <v>563.64</v>
      </c>
      <c r="K110" s="65">
        <v>0.8</v>
      </c>
      <c r="L110" s="64">
        <f t="shared" si="21"/>
        <v>450.912</v>
      </c>
      <c r="M110" s="66">
        <v>112.728</v>
      </c>
      <c r="N110" s="67" t="s">
        <v>419</v>
      </c>
      <c r="O110" s="68" t="s">
        <v>27</v>
      </c>
      <c r="P110" s="71"/>
      <c r="Q110" s="71"/>
    </row>
    <row r="111" s="4" customFormat="1" ht="18.6" customHeight="1" spans="1:17">
      <c r="A111" s="36">
        <f t="shared" si="22"/>
        <v>105</v>
      </c>
      <c r="B111" s="78" t="s">
        <v>420</v>
      </c>
      <c r="C111" s="38" t="s">
        <v>22</v>
      </c>
      <c r="D111" s="41" t="s">
        <v>365</v>
      </c>
      <c r="E111" s="38" t="s">
        <v>421</v>
      </c>
      <c r="F111" s="39" t="s">
        <v>146</v>
      </c>
      <c r="G111" s="40">
        <v>10</v>
      </c>
      <c r="H111" s="40">
        <v>10</v>
      </c>
      <c r="I111" s="63">
        <f t="shared" si="19"/>
        <v>7700</v>
      </c>
      <c r="J111" s="64">
        <f t="shared" si="20"/>
        <v>469.7</v>
      </c>
      <c r="K111" s="65">
        <v>0.8</v>
      </c>
      <c r="L111" s="64">
        <f t="shared" si="21"/>
        <v>375.76</v>
      </c>
      <c r="M111" s="66">
        <v>93.94</v>
      </c>
      <c r="N111" s="67" t="s">
        <v>422</v>
      </c>
      <c r="O111" s="68" t="s">
        <v>27</v>
      </c>
      <c r="P111" s="71"/>
      <c r="Q111" s="71"/>
    </row>
    <row r="112" s="4" customFormat="1" ht="18.6" customHeight="1" spans="1:17">
      <c r="A112" s="36">
        <f t="shared" si="22"/>
        <v>106</v>
      </c>
      <c r="B112" s="41" t="s">
        <v>423</v>
      </c>
      <c r="C112" s="38" t="s">
        <v>22</v>
      </c>
      <c r="D112" s="41" t="s">
        <v>82</v>
      </c>
      <c r="E112" s="38" t="s">
        <v>424</v>
      </c>
      <c r="F112" s="39" t="s">
        <v>50</v>
      </c>
      <c r="G112" s="40">
        <v>8</v>
      </c>
      <c r="H112" s="40">
        <v>8</v>
      </c>
      <c r="I112" s="63">
        <f t="shared" si="19"/>
        <v>6160</v>
      </c>
      <c r="J112" s="64">
        <f t="shared" si="20"/>
        <v>375.76</v>
      </c>
      <c r="K112" s="65">
        <v>0.8</v>
      </c>
      <c r="L112" s="64">
        <f t="shared" si="21"/>
        <v>300.608</v>
      </c>
      <c r="M112" s="66">
        <v>75.152</v>
      </c>
      <c r="N112" s="67" t="s">
        <v>425</v>
      </c>
      <c r="O112" s="68" t="s">
        <v>27</v>
      </c>
      <c r="P112" s="71"/>
      <c r="Q112" s="71"/>
    </row>
    <row r="113" s="4" customFormat="1" ht="18.6" customHeight="1" spans="1:17">
      <c r="A113" s="36">
        <f t="shared" si="22"/>
        <v>107</v>
      </c>
      <c r="B113" s="41" t="s">
        <v>426</v>
      </c>
      <c r="C113" s="38" t="s">
        <v>22</v>
      </c>
      <c r="D113" s="41" t="s">
        <v>329</v>
      </c>
      <c r="E113" s="38" t="s">
        <v>427</v>
      </c>
      <c r="F113" s="76" t="s">
        <v>428</v>
      </c>
      <c r="G113" s="40">
        <v>15</v>
      </c>
      <c r="H113" s="79">
        <v>15</v>
      </c>
      <c r="I113" s="63">
        <f t="shared" si="19"/>
        <v>11550</v>
      </c>
      <c r="J113" s="64">
        <f t="shared" si="20"/>
        <v>704.55</v>
      </c>
      <c r="K113" s="65">
        <v>0.8</v>
      </c>
      <c r="L113" s="64">
        <f t="shared" si="21"/>
        <v>563.64</v>
      </c>
      <c r="M113" s="66">
        <v>140.91</v>
      </c>
      <c r="N113" s="67" t="s">
        <v>429</v>
      </c>
      <c r="O113" s="68" t="s">
        <v>27</v>
      </c>
      <c r="P113" s="71"/>
      <c r="Q113" s="71"/>
    </row>
    <row r="114" s="4" customFormat="1" ht="18.6" customHeight="1" spans="1:17">
      <c r="A114" s="36">
        <f t="shared" si="22"/>
        <v>108</v>
      </c>
      <c r="B114" s="80" t="s">
        <v>430</v>
      </c>
      <c r="C114" s="38" t="s">
        <v>22</v>
      </c>
      <c r="D114" s="41" t="s">
        <v>365</v>
      </c>
      <c r="E114" s="38" t="s">
        <v>431</v>
      </c>
      <c r="F114" s="39" t="s">
        <v>146</v>
      </c>
      <c r="G114" s="40">
        <v>12</v>
      </c>
      <c r="H114" s="79">
        <v>12</v>
      </c>
      <c r="I114" s="63">
        <f t="shared" si="19"/>
        <v>9240</v>
      </c>
      <c r="J114" s="64">
        <f t="shared" si="20"/>
        <v>563.64</v>
      </c>
      <c r="K114" s="65">
        <v>0.8</v>
      </c>
      <c r="L114" s="64">
        <f t="shared" si="21"/>
        <v>450.912</v>
      </c>
      <c r="M114" s="66">
        <v>112.728</v>
      </c>
      <c r="N114" s="67" t="s">
        <v>432</v>
      </c>
      <c r="O114" s="68" t="s">
        <v>27</v>
      </c>
      <c r="P114" s="71"/>
      <c r="Q114" s="71"/>
    </row>
    <row r="115" s="4" customFormat="1" ht="18.6" customHeight="1" spans="1:17">
      <c r="A115" s="36">
        <f t="shared" si="22"/>
        <v>109</v>
      </c>
      <c r="B115" s="44" t="s">
        <v>433</v>
      </c>
      <c r="C115" s="38" t="s">
        <v>22</v>
      </c>
      <c r="D115" s="80" t="s">
        <v>264</v>
      </c>
      <c r="E115" s="38" t="s">
        <v>434</v>
      </c>
      <c r="F115" s="39" t="s">
        <v>304</v>
      </c>
      <c r="G115" s="40">
        <v>15</v>
      </c>
      <c r="H115" s="79">
        <v>15</v>
      </c>
      <c r="I115" s="63">
        <f t="shared" si="19"/>
        <v>11550</v>
      </c>
      <c r="J115" s="64">
        <f t="shared" si="20"/>
        <v>704.55</v>
      </c>
      <c r="K115" s="65">
        <v>0.8</v>
      </c>
      <c r="L115" s="64">
        <f t="shared" si="21"/>
        <v>563.64</v>
      </c>
      <c r="M115" s="66">
        <v>140.91</v>
      </c>
      <c r="N115" s="67" t="s">
        <v>435</v>
      </c>
      <c r="O115" s="68" t="s">
        <v>27</v>
      </c>
      <c r="P115" s="71"/>
      <c r="Q115" s="71"/>
    </row>
    <row r="116" s="4" customFormat="1" ht="18.6" customHeight="1" spans="1:17">
      <c r="A116" s="36">
        <f t="shared" si="22"/>
        <v>110</v>
      </c>
      <c r="B116" s="37" t="s">
        <v>436</v>
      </c>
      <c r="C116" s="38" t="s">
        <v>22</v>
      </c>
      <c r="D116" s="41" t="s">
        <v>437</v>
      </c>
      <c r="E116" s="38" t="s">
        <v>438</v>
      </c>
      <c r="F116" s="76" t="s">
        <v>59</v>
      </c>
      <c r="G116" s="42">
        <v>5</v>
      </c>
      <c r="H116" s="43">
        <v>5</v>
      </c>
      <c r="I116" s="63">
        <f t="shared" si="19"/>
        <v>3850</v>
      </c>
      <c r="J116" s="64">
        <f t="shared" si="20"/>
        <v>234.85</v>
      </c>
      <c r="K116" s="65">
        <v>0.8</v>
      </c>
      <c r="L116" s="64">
        <f t="shared" si="21"/>
        <v>187.88</v>
      </c>
      <c r="M116" s="66">
        <v>46.97</v>
      </c>
      <c r="N116" s="67" t="s">
        <v>439</v>
      </c>
      <c r="O116" s="68" t="s">
        <v>27</v>
      </c>
      <c r="P116" s="71"/>
      <c r="Q116" s="71"/>
    </row>
    <row r="117" s="4" customFormat="1" ht="18.6" customHeight="1" spans="1:17">
      <c r="A117" s="36">
        <f t="shared" si="22"/>
        <v>111</v>
      </c>
      <c r="B117" s="81" t="s">
        <v>440</v>
      </c>
      <c r="C117" s="38" t="s">
        <v>22</v>
      </c>
      <c r="D117" s="81" t="s">
        <v>128</v>
      </c>
      <c r="E117" s="82" t="s">
        <v>441</v>
      </c>
      <c r="F117" s="76" t="s">
        <v>168</v>
      </c>
      <c r="G117" s="42">
        <v>90</v>
      </c>
      <c r="H117" s="43">
        <v>90</v>
      </c>
      <c r="I117" s="63">
        <f t="shared" si="19"/>
        <v>69300</v>
      </c>
      <c r="J117" s="64">
        <f t="shared" si="20"/>
        <v>4227.3</v>
      </c>
      <c r="K117" s="65">
        <v>0.8</v>
      </c>
      <c r="L117" s="64">
        <f t="shared" si="21"/>
        <v>3381.84</v>
      </c>
      <c r="M117" s="66">
        <v>845.46</v>
      </c>
      <c r="N117" s="67" t="s">
        <v>442</v>
      </c>
      <c r="O117" s="68" t="s">
        <v>27</v>
      </c>
      <c r="P117" s="71"/>
      <c r="Q117" s="71"/>
    </row>
    <row r="118" s="7" customFormat="1" ht="18.6" customHeight="1" spans="1:17">
      <c r="A118" s="36">
        <f t="shared" si="22"/>
        <v>112</v>
      </c>
      <c r="B118" s="83" t="s">
        <v>443</v>
      </c>
      <c r="C118" s="84" t="s">
        <v>22</v>
      </c>
      <c r="D118" s="85" t="s">
        <v>444</v>
      </c>
      <c r="E118" s="86" t="s">
        <v>445</v>
      </c>
      <c r="F118" s="76" t="s">
        <v>45</v>
      </c>
      <c r="G118" s="87">
        <v>95</v>
      </c>
      <c r="H118" s="88">
        <v>95</v>
      </c>
      <c r="I118" s="63">
        <f t="shared" si="19"/>
        <v>73150</v>
      </c>
      <c r="J118" s="64">
        <f t="shared" si="20"/>
        <v>4462.15</v>
      </c>
      <c r="K118" s="65">
        <v>0.8</v>
      </c>
      <c r="L118" s="64">
        <f t="shared" si="21"/>
        <v>3569.72</v>
      </c>
      <c r="M118" s="66">
        <v>892.43</v>
      </c>
      <c r="N118" s="67" t="s">
        <v>446</v>
      </c>
      <c r="O118" s="68" t="s">
        <v>27</v>
      </c>
      <c r="P118" s="108"/>
      <c r="Q118" s="108"/>
    </row>
    <row r="119" s="8" customFormat="1" ht="18.6" customHeight="1" spans="1:17">
      <c r="A119" s="89"/>
      <c r="B119" s="90"/>
      <c r="C119" s="90"/>
      <c r="D119" s="90"/>
      <c r="E119" s="91"/>
      <c r="F119" s="92"/>
      <c r="G119" s="40">
        <f>SUM(G7:G118)</f>
        <v>2155</v>
      </c>
      <c r="H119" s="93">
        <f>SUM(H7:H118)</f>
        <v>2155</v>
      </c>
      <c r="I119" s="63"/>
      <c r="J119" s="64"/>
      <c r="K119" s="65"/>
      <c r="L119" s="64"/>
      <c r="M119" s="66">
        <v>20244.07</v>
      </c>
      <c r="N119" s="109"/>
      <c r="O119" s="110"/>
      <c r="P119" s="111"/>
      <c r="Q119" s="111"/>
    </row>
    <row r="120" s="8" customFormat="1" ht="18.6" customHeight="1" spans="1:17">
      <c r="A120" s="94"/>
      <c r="B120" s="95"/>
      <c r="C120" s="96"/>
      <c r="D120" s="97"/>
      <c r="E120" s="91"/>
      <c r="F120" s="92"/>
      <c r="G120" s="40"/>
      <c r="H120" s="93"/>
      <c r="I120" s="112"/>
      <c r="J120" s="113"/>
      <c r="K120" s="114"/>
      <c r="L120" s="113"/>
      <c r="M120" s="40"/>
      <c r="N120" s="109"/>
      <c r="O120" s="110"/>
      <c r="P120" s="111"/>
      <c r="Q120" s="111"/>
    </row>
    <row r="121" s="9" customFormat="1" ht="18.6" customHeight="1" spans="1:17">
      <c r="A121" s="98" t="s">
        <v>447</v>
      </c>
      <c r="B121" s="99"/>
      <c r="C121" s="99"/>
      <c r="D121" s="100"/>
      <c r="E121" s="100"/>
      <c r="F121" s="101"/>
      <c r="G121" s="102"/>
      <c r="H121" s="102"/>
      <c r="I121" s="115"/>
      <c r="J121" s="116"/>
      <c r="K121" s="117"/>
      <c r="L121" s="116"/>
      <c r="M121" s="118"/>
      <c r="N121" s="100"/>
      <c r="O121" s="100"/>
      <c r="P121" s="101"/>
      <c r="Q121" s="101"/>
    </row>
    <row r="122" s="10" customFormat="1" ht="15" customHeight="1" spans="1:17">
      <c r="A122" s="103" t="s">
        <v>448</v>
      </c>
      <c r="B122" s="104" t="s">
        <v>360</v>
      </c>
      <c r="C122" s="105"/>
      <c r="D122" s="105"/>
      <c r="E122" s="103" t="s">
        <v>449</v>
      </c>
      <c r="F122" s="103"/>
      <c r="G122" s="106"/>
      <c r="H122" s="14"/>
      <c r="I122" s="13"/>
      <c r="J122" s="15"/>
      <c r="K122" s="16"/>
      <c r="L122" s="15"/>
      <c r="M122" s="17"/>
      <c r="N122" s="119"/>
      <c r="O122" s="103"/>
      <c r="P122" s="103"/>
      <c r="Q122" s="103"/>
    </row>
  </sheetData>
  <autoFilter ref="A6:T119">
    <extLst/>
  </autoFilter>
  <mergeCells count="6">
    <mergeCell ref="A1:T1"/>
    <mergeCell ref="A2:T2"/>
    <mergeCell ref="A3:T3"/>
    <mergeCell ref="A4:T4"/>
    <mergeCell ref="A5:T5"/>
    <mergeCell ref="A121:B121"/>
  </mergeCells>
  <pageMargins left="0.196527777777778" right="0.161111111111111" top="0.409027777777778" bottom="0.60625" header="0.5" footer="0.10625"/>
  <pageSetup paperSize="9" scale="68" orientation="landscape"/>
  <headerFooter>
    <oddFooter>&amp;C第 &amp;P 页，共 &amp;N 页</oddFooter>
  </headerFooter>
  <colBreaks count="1" manualBreakCount="1">
    <brk id="17" max="104857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8237477301</cp:lastModifiedBy>
  <dcterms:created xsi:type="dcterms:W3CDTF">2006-09-16T00:00:00Z</dcterms:created>
  <cp:lastPrinted>2021-07-08T03:48:00Z</cp:lastPrinted>
  <dcterms:modified xsi:type="dcterms:W3CDTF">2024-06-12T08:58:25Z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451C13D1101645A983055AE858BA05D1_13</vt:lpwstr>
  </property>
</Properties>
</file>